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90" windowHeight="7650" activeTab="1"/>
  </bookViews>
  <sheets>
    <sheet name="Հ1 " sheetId="9" r:id="rId1"/>
    <sheet name="Լրացման պահանջներ" sheetId="7" r:id="rId2"/>
    <sheet name="Հ2 Ձև1 " sheetId="12" r:id="rId3"/>
    <sheet name="Հ2 Ձև2 (1)" sheetId="13" r:id="rId4"/>
    <sheet name="Հ2 Ձև2 (2)" sheetId="14" r:id="rId5"/>
    <sheet name="Լրացման պահանջներ (2)" sheetId="15" r:id="rId6"/>
  </sheets>
  <definedNames>
    <definedName name="_ftn1" localSheetId="0">'Հ1 '!#REF!</definedName>
    <definedName name="_ftn2" localSheetId="0">'Հ1 '!#REF!</definedName>
    <definedName name="_ftnref1" localSheetId="0">'Հ1 '!$X$6</definedName>
    <definedName name="_ftnref2" localSheetId="0">'Հ1 '!$Y$6</definedName>
    <definedName name="_Toc501014754" localSheetId="3">'Հ2 Ձև2 (1)'!#REF!</definedName>
    <definedName name="_Toc501014754" localSheetId="4">'Հ2 Ձև2 (2)'!#REF!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7" i="12" l="1"/>
  <c r="E70" i="13" l="1"/>
  <c r="F70" i="13"/>
  <c r="D70" i="13"/>
  <c r="G59" i="14" l="1"/>
  <c r="G68" i="14"/>
  <c r="D71" i="14"/>
  <c r="D77" i="14" s="1"/>
  <c r="E71" i="14"/>
  <c r="E77" i="14" s="1"/>
  <c r="F71" i="14"/>
  <c r="F77" i="14" s="1"/>
  <c r="F83" i="14" s="1"/>
  <c r="G71" i="14"/>
  <c r="G76" i="14"/>
  <c r="G77" i="14"/>
  <c r="D80" i="14"/>
  <c r="E80" i="14"/>
  <c r="F80" i="14"/>
  <c r="G80" i="14"/>
  <c r="G83" i="14"/>
  <c r="G60" i="13"/>
  <c r="G69" i="13"/>
  <c r="D72" i="13"/>
  <c r="E72" i="13"/>
  <c r="F72" i="13"/>
  <c r="G72" i="13"/>
  <c r="G79" i="13" s="1"/>
  <c r="G77" i="13"/>
  <c r="G78" i="13"/>
  <c r="D81" i="13"/>
  <c r="E81" i="13"/>
  <c r="F81" i="13"/>
  <c r="G81" i="13"/>
  <c r="G84" i="13"/>
  <c r="C7" i="12"/>
  <c r="D7" i="12"/>
  <c r="E7" i="12"/>
  <c r="L7" i="12"/>
  <c r="M7" i="12"/>
  <c r="N7" i="12"/>
  <c r="O7" i="12"/>
  <c r="P7" i="12"/>
  <c r="Q7" i="12"/>
  <c r="R7" i="12"/>
  <c r="B8" i="12"/>
  <c r="C8" i="12"/>
  <c r="D8" i="12"/>
  <c r="E8" i="12"/>
  <c r="I8" i="12"/>
  <c r="J8" i="12"/>
  <c r="K8" i="12"/>
  <c r="L8" i="12"/>
  <c r="M8" i="12"/>
  <c r="N8" i="12"/>
  <c r="O8" i="12"/>
  <c r="P8" i="12"/>
  <c r="Q8" i="12"/>
  <c r="R8" i="12"/>
  <c r="D83" i="14" l="1"/>
  <c r="F78" i="13"/>
  <c r="H7" i="12" s="1"/>
  <c r="F79" i="13"/>
  <c r="K7" i="12" s="1"/>
  <c r="K11" i="12" s="1"/>
  <c r="W8" i="9" s="1"/>
  <c r="E78" i="13"/>
  <c r="E79" i="13"/>
  <c r="J7" i="12" s="1"/>
  <c r="J11" i="12" s="1"/>
  <c r="D78" i="13"/>
  <c r="D79" i="13"/>
  <c r="F84" i="13"/>
  <c r="E83" i="14"/>
  <c r="P12" i="9"/>
  <c r="Q12" i="9"/>
  <c r="R12" i="9"/>
  <c r="S12" i="9"/>
  <c r="T12" i="9"/>
  <c r="I7" i="12" l="1"/>
  <c r="I11" i="12" s="1"/>
  <c r="H11" i="12"/>
  <c r="H8" i="9"/>
  <c r="E84" i="13"/>
  <c r="V8" i="9" s="1"/>
  <c r="G7" i="12"/>
  <c r="F7" i="12"/>
  <c r="D84" i="13"/>
  <c r="D12" i="9"/>
  <c r="O12" i="9"/>
  <c r="E12" i="9"/>
  <c r="G8" i="9" l="1"/>
  <c r="G11" i="12"/>
  <c r="F8" i="9"/>
  <c r="F11" i="12"/>
  <c r="U8" i="9" s="1"/>
  <c r="F12" i="9" l="1"/>
  <c r="N8" i="9"/>
  <c r="N12" i="9" s="1"/>
  <c r="K8" i="9"/>
  <c r="J8" i="9"/>
  <c r="J12" i="9" s="1"/>
  <c r="I8" i="9"/>
  <c r="L8" i="9" s="1"/>
  <c r="K12" i="9"/>
  <c r="G12" i="9"/>
  <c r="H12" i="9"/>
  <c r="M8" i="9" l="1"/>
  <c r="M12" i="9" s="1"/>
  <c r="W12" i="9"/>
  <c r="V12" i="9"/>
  <c r="I12" i="9" l="1"/>
  <c r="L12" i="9"/>
  <c r="U12" i="9" l="1"/>
</calcChain>
</file>

<file path=xl/comments1.xml><?xml version="1.0" encoding="utf-8"?>
<comments xmlns="http://schemas.openxmlformats.org/spreadsheetml/2006/main">
  <authors>
    <author>Author</author>
  </authors>
  <commentList>
    <comment ref="AA6" authorId="0" shapeId="0">
      <text>
        <r>
          <rPr>
            <b/>
            <sz val="9"/>
            <color indexed="81"/>
            <rFont val="Tahoma"/>
            <family val="2"/>
          </rPr>
          <t xml:space="preserve">Author:
</t>
        </r>
      </text>
    </comment>
  </commentList>
</comments>
</file>

<file path=xl/sharedStrings.xml><?xml version="1.0" encoding="utf-8"?>
<sst xmlns="http://schemas.openxmlformats.org/spreadsheetml/2006/main" count="331" uniqueCount="173">
  <si>
    <t>2026թ.</t>
  </si>
  <si>
    <t>Լրացման պահանջներ</t>
  </si>
  <si>
    <t>Բյուջետային ծախսերը (հազ. դրամ)</t>
  </si>
  <si>
    <t>x</t>
  </si>
  <si>
    <t>Ծրագրի /միջոցառման նախատեսվող ավարտը</t>
  </si>
  <si>
    <t>Ծրագրի /միջոցառման սկիզբը</t>
  </si>
  <si>
    <t>*</t>
  </si>
  <si>
    <t>**</t>
  </si>
  <si>
    <t>Հավելված N 1. Գոյություն ունեցող պարտավորությունների գծով ծախսակազմումների ամփոփ ձևաչափ</t>
  </si>
  <si>
    <t>NN</t>
  </si>
  <si>
    <t>2027թ.</t>
  </si>
  <si>
    <t>2028թ.</t>
  </si>
  <si>
    <t>2024թ. (փաստացի)</t>
  </si>
  <si>
    <r>
      <t>Գնային գործոններով պայմանավորված ծախսերի ընդհանուր փոփոխությունը (+/-</t>
    </r>
    <r>
      <rPr>
        <vertAlign val="superscript"/>
        <sz val="8"/>
        <color theme="1"/>
        <rFont val="GHEA Grapalat"/>
        <family val="3"/>
      </rPr>
      <t>)1</t>
    </r>
  </si>
  <si>
    <r>
      <t>Ոչ գնային գործոններով պայմանավորված ծախսերի ընդհանուր փոփոխությունը (+/-)</t>
    </r>
    <r>
      <rPr>
        <vertAlign val="superscript"/>
        <sz val="8"/>
        <color theme="1"/>
        <rFont val="GHEA Grapalat"/>
        <family val="3"/>
      </rPr>
      <t>2</t>
    </r>
  </si>
  <si>
    <r>
      <t>Միջոցառման գծով ճշգրտված բազային բյուջեն</t>
    </r>
    <r>
      <rPr>
        <vertAlign val="superscript"/>
        <sz val="8"/>
        <color theme="1"/>
        <rFont val="GHEA Grapalat"/>
        <family val="3"/>
      </rPr>
      <t>3</t>
    </r>
    <r>
      <rPr>
        <sz val="8"/>
        <color theme="1"/>
        <rFont val="GHEA Grapalat"/>
        <family val="3"/>
      </rPr>
      <t xml:space="preserve"> </t>
    </r>
  </si>
  <si>
    <r>
      <t>Ծախսային խնայողությունների գծով ամփոփ առաջարկը</t>
    </r>
    <r>
      <rPr>
        <vertAlign val="superscript"/>
        <sz val="8"/>
        <color theme="1"/>
        <rFont val="GHEA Grapalat"/>
        <family val="3"/>
      </rPr>
      <t>4</t>
    </r>
  </si>
  <si>
    <t>4.Ծախսային խնայողությունների գծով ամփոփ առաջարկը լրացվում է, եթե կան գործող ծախսերի փոփոխության արդյունքում առկա են տնտեսումներ առանց արդյունքային ցուցանիշների նվազեցման:</t>
  </si>
  <si>
    <r>
      <t>Միջոցառման գծով ընդլայնումների առաջարկը</t>
    </r>
    <r>
      <rPr>
        <vertAlign val="superscript"/>
        <sz val="8"/>
        <color theme="1"/>
        <rFont val="GHEA Grapalat"/>
        <family val="3"/>
      </rPr>
      <t>5</t>
    </r>
  </si>
  <si>
    <t>Ծրագրի դասիչը և անվանումը __________________________________</t>
  </si>
  <si>
    <t xml:space="preserve">Միջոցառման </t>
  </si>
  <si>
    <t>դասիչը</t>
  </si>
  <si>
    <t>անվանումը</t>
  </si>
  <si>
    <t>Ձևաչափը լրացվում է գոյություն ունեցող պարտավորությունների գծով առկա յուրաքանչյուր բյուջետային ծրագրի համար ամփոփ փաստաթղթի տեսքով:</t>
  </si>
  <si>
    <t xml:space="preserve">1. «Գնային գործոններով պայմանավորված ծախսերի ընդհանուր փոփոխությունը» սյունակում ներկայացվում են այն ծախսերը, որոնք առաջացել են գնային գործոնների փոփոխության արդյունքում՝ անկախ հայտատուի կամքից: </t>
  </si>
  <si>
    <r>
      <t>Ընդամենը ծախսեր (հազ. դրամ)</t>
    </r>
    <r>
      <rPr>
        <vertAlign val="superscript"/>
        <sz val="8"/>
        <rFont val="GHEA Grapalat"/>
        <family val="3"/>
      </rPr>
      <t>6</t>
    </r>
  </si>
  <si>
    <t>3.Միջոցառման գծով ճշգրտված բազային բյուջեն իրենից ներկայացնում է հաստատված ծախսերի և գնային և ոչ գնային գործոններով պայմանավորված փոփոխությունների հանրագումար:</t>
  </si>
  <si>
    <t>6. Ընդամենը ծախսերն իրենից ներկայացնում է բազային բյուջեի , ծախսային տնտեսումների և առաջարկվող ընդլայնումների հանրագումարը:</t>
  </si>
  <si>
    <r>
      <t>Միջոցառման հիմքում դրված ծախսային պարտավորության բնույթը</t>
    </r>
    <r>
      <rPr>
        <vertAlign val="superscript"/>
        <sz val="8"/>
        <color theme="1"/>
        <rFont val="GHEA Grapalat"/>
        <family val="3"/>
      </rPr>
      <t>7</t>
    </r>
  </si>
  <si>
    <r>
      <t>Հիմնավորումներ/պատճառներ</t>
    </r>
    <r>
      <rPr>
        <vertAlign val="superscript"/>
        <sz val="8"/>
        <color theme="1"/>
        <rFont val="GHEA Grapalat"/>
        <family val="3"/>
      </rPr>
      <t>8</t>
    </r>
  </si>
  <si>
    <t xml:space="preserve">8.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t>
  </si>
  <si>
    <t>7.Նշվում է միջոցառման պարտադիր կամ հայեցողական բնույթը:</t>
  </si>
  <si>
    <t>2025թ. 
(հաստատված)</t>
  </si>
  <si>
    <t xml:space="preserve">2.«Ոչ գնային գործոններով պայմանավորված ծախսերի ընդհանուր փոփոխությունը» սյունակում ներկայացվում են այն ծախսերը, որոնք առաջացել են ոչ գնային գործոնների փոփոխության արդյունքում անկախ հայտատուի կամքից: </t>
  </si>
  <si>
    <t>5.Միջոցառման գծով ընդլայնումների առաջարկում ներառվում են հայտատուի կողմից իրականացվող քաղաքականության փոփոխության արդյունքում առաջարկվող ընդլայնումը:</t>
  </si>
  <si>
    <t>Ավելացնել տողեր միջոցառումների համար</t>
  </si>
  <si>
    <t>Ներկայացնել ըստ առաջնահերթության</t>
  </si>
  <si>
    <t>Ընդամենը</t>
  </si>
  <si>
    <t>Միջոցառում</t>
  </si>
  <si>
    <t xml:space="preserve">Ծրագրի </t>
  </si>
  <si>
    <t>Ծրագիր</t>
  </si>
  <si>
    <t>Միջոցառման հիմքում դրված ծախսային պարտավորության բնույթը՝ (ընտրել)</t>
  </si>
  <si>
    <t>Նոր նախաձեռնության բնույթը՝</t>
  </si>
  <si>
    <r>
      <t>Նոր նախաձեռնությունը չֆինանսավորելու դեպքում ծագող խնդիրները</t>
    </r>
    <r>
      <rPr>
        <sz val="8"/>
        <color theme="1"/>
        <rFont val="GHEA Grapalat"/>
        <family val="3"/>
      </rPr>
      <t xml:space="preserve"> </t>
    </r>
  </si>
  <si>
    <t xml:space="preserve">Սպասվող օգուտները </t>
  </si>
  <si>
    <t xml:space="preserve">Նպատակը </t>
  </si>
  <si>
    <t>Ընդամենը ՀՀ պետական բյուջեից ծախսեր (հազ. դրամ)</t>
  </si>
  <si>
    <t>Ընդամենը նախաձեռնության գծով ծախսեր (հազ. դրամ)</t>
  </si>
  <si>
    <t>Ծրագրի/ միջոցառման անվանումը</t>
  </si>
  <si>
    <t>Ծրագրային դասիչը</t>
  </si>
  <si>
    <r>
      <t>Ձևաչափ N 1. Նոր նախաձեռնությունների գծով ամփոփ տեղեկատվություն</t>
    </r>
    <r>
      <rPr>
        <b/>
        <vertAlign val="superscript"/>
        <sz val="10"/>
        <color theme="1"/>
        <rFont val="GHEA Grapalat"/>
        <family val="3"/>
      </rPr>
      <t>1</t>
    </r>
  </si>
  <si>
    <t>Հավելված N 2. Նոր նախաձեռնությունների ներկայացման ամփոփ ձևաչափ*</t>
  </si>
  <si>
    <t>15.Կապը Նոր նախաձեռնության ոլորտի ռազմավարության հետ, եթե հաստատված ռազմավարություն առկա է</t>
  </si>
  <si>
    <r>
      <t>14. Այլ անհրաժեշտ տեղեկատվություն և հիմնավորումներ</t>
    </r>
    <r>
      <rPr>
        <b/>
        <vertAlign val="superscript"/>
        <sz val="10"/>
        <color theme="1"/>
        <rFont val="GHEA Grapalat"/>
        <family val="3"/>
      </rPr>
      <t>30</t>
    </r>
  </si>
  <si>
    <t>Այլընտրանք # ...</t>
  </si>
  <si>
    <t xml:space="preserve">Այլընտրանք # 3 </t>
  </si>
  <si>
    <r>
      <t>13.Նոր նախաձեռնության իրականացման այլ եղանակներ արտահայտող այլընտրանքներ</t>
    </r>
    <r>
      <rPr>
        <b/>
        <vertAlign val="superscript"/>
        <sz val="10"/>
        <color theme="1"/>
        <rFont val="GHEA Grapalat"/>
        <family val="3"/>
      </rPr>
      <t>29</t>
    </r>
  </si>
  <si>
    <r>
      <t>Այլընտրանք # 2 (նվազագույն արդյունքների սցենար)</t>
    </r>
    <r>
      <rPr>
        <vertAlign val="superscript"/>
        <sz val="10"/>
        <color theme="1"/>
        <rFont val="GHEA Grapalat"/>
        <family val="3"/>
      </rPr>
      <t xml:space="preserve"> 28 </t>
    </r>
  </si>
  <si>
    <t>12. Արդյունքների այլ մակարդակներ արտահայտող այլընտրանքներ</t>
  </si>
  <si>
    <t>X</t>
  </si>
  <si>
    <t>Նոր նախաձեռնությունների զուտ ազդեցությունը պետական բյուջեի վրա</t>
  </si>
  <si>
    <t>Այլ աղբյուրներ, այդ թվում՝</t>
  </si>
  <si>
    <t>Այլ բյուջետային ծրագրերից ակնկալվող ծախսային խնայողություններ</t>
  </si>
  <si>
    <t>Պետական բյուջե, այդ թվում՝</t>
  </si>
  <si>
    <t>Նոր նախաձեռնության գծով ընդհանուր ծախսեր, այդ թվում՝</t>
  </si>
  <si>
    <t>Միջոցառման ավարտի տարին</t>
  </si>
  <si>
    <t>ՀՀ դրամ</t>
  </si>
  <si>
    <r>
      <t xml:space="preserve">Ֆինանսավորման աղբյուրը </t>
    </r>
    <r>
      <rPr>
        <vertAlign val="superscript"/>
        <sz val="10"/>
        <color theme="1"/>
        <rFont val="GHEA Grapalat"/>
        <family val="3"/>
      </rPr>
      <t>27</t>
    </r>
  </si>
  <si>
    <t>11. Ֆինանսավորման աղբյուրը</t>
  </si>
  <si>
    <r>
      <t xml:space="preserve">Պահանջվող ռեսուրսները </t>
    </r>
    <r>
      <rPr>
        <vertAlign val="superscript"/>
        <sz val="10"/>
        <color theme="1"/>
        <rFont val="GHEA Grapalat"/>
        <family val="3"/>
      </rPr>
      <t xml:space="preserve">26 </t>
    </r>
  </si>
  <si>
    <t>10. Պահանջվող ռեսուրսները</t>
  </si>
  <si>
    <r>
      <t>Միջոցառման ավարտի տարին</t>
    </r>
    <r>
      <rPr>
        <vertAlign val="superscript"/>
        <sz val="9"/>
        <color theme="1"/>
        <rFont val="GHEA Grapalat"/>
        <family val="3"/>
      </rPr>
      <t>25</t>
    </r>
  </si>
  <si>
    <t>Չափի միավորը</t>
  </si>
  <si>
    <r>
      <t xml:space="preserve">Արդյունքային չափորոշիչները </t>
    </r>
    <r>
      <rPr>
        <vertAlign val="superscript"/>
        <sz val="10"/>
        <color theme="1"/>
        <rFont val="GHEA Grapalat"/>
        <family val="3"/>
      </rPr>
      <t xml:space="preserve">24 </t>
    </r>
  </si>
  <si>
    <t>9. Արդյունքային չափորոշիչները</t>
  </si>
  <si>
    <r>
      <t>8. Նոր նախաձեռնությունը չֆինանսավորելու դեպքում ծագող խնդիրները</t>
    </r>
    <r>
      <rPr>
        <b/>
        <vertAlign val="superscript"/>
        <sz val="10"/>
        <color theme="1"/>
        <rFont val="GHEA Grapalat"/>
        <family val="3"/>
      </rPr>
      <t>23</t>
    </r>
    <r>
      <rPr>
        <b/>
        <sz val="10"/>
        <color theme="1"/>
        <rFont val="GHEA Grapalat"/>
        <family val="3"/>
      </rPr>
      <t xml:space="preserve"> </t>
    </r>
  </si>
  <si>
    <r>
      <t>7. Սպասվող օգուտները</t>
    </r>
    <r>
      <rPr>
        <b/>
        <vertAlign val="superscript"/>
        <sz val="10"/>
        <color theme="1"/>
        <rFont val="GHEA Grapalat"/>
        <family val="3"/>
      </rPr>
      <t>22</t>
    </r>
  </si>
  <si>
    <r>
      <t>6. Նկարագրությունը</t>
    </r>
    <r>
      <rPr>
        <b/>
        <vertAlign val="superscript"/>
        <sz val="10"/>
        <color theme="1"/>
        <rFont val="GHEA Grapalat"/>
        <family val="3"/>
      </rPr>
      <t>21</t>
    </r>
  </si>
  <si>
    <r>
      <t>Տնտեսության իրական հատվածի աջակցության մասով նոր նախաձեռնությունների առնչությունը գործող իրավակարգավորումների հետ</t>
    </r>
    <r>
      <rPr>
        <vertAlign val="superscript"/>
        <sz val="9"/>
        <color theme="1"/>
        <rFont val="GHEA Grapalat"/>
        <family val="3"/>
      </rPr>
      <t>20</t>
    </r>
  </si>
  <si>
    <r>
      <t xml:space="preserve"> </t>
    </r>
    <r>
      <rPr>
        <sz val="10"/>
        <color theme="1"/>
        <rFont val="GHEA Grapalat"/>
        <family val="3"/>
      </rPr>
      <t/>
    </r>
  </si>
  <si>
    <r>
      <t xml:space="preserve">Նոր նախաձեռնության առնչությունը միջոլորտային(խաչվող) բնույթի քաղաքականության նպատակների հետ՝ </t>
    </r>
    <r>
      <rPr>
        <vertAlign val="superscript"/>
        <sz val="10"/>
        <color theme="1"/>
        <rFont val="GHEA Grapalat"/>
        <family val="3"/>
      </rPr>
      <t>19</t>
    </r>
  </si>
  <si>
    <r>
      <t>Նպատակը</t>
    </r>
    <r>
      <rPr>
        <vertAlign val="superscript"/>
        <sz val="9"/>
        <color theme="1"/>
        <rFont val="GHEA Grapalat"/>
        <family val="3"/>
      </rPr>
      <t xml:space="preserve">18 </t>
    </r>
  </si>
  <si>
    <t>5. Նպատակը</t>
  </si>
  <si>
    <r>
      <t>Պարտադիր կամ հայեցողական պարտավորությունը սահմանող օրենսդրական հիմքերը</t>
    </r>
    <r>
      <rPr>
        <vertAlign val="superscript"/>
        <sz val="9"/>
        <color theme="1"/>
        <rFont val="GHEA Grapalat"/>
        <family val="3"/>
      </rPr>
      <t>17</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</si>
  <si>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16</t>
    </r>
  </si>
  <si>
    <r>
      <t>Պարտադիր կամ հայեցողական  պարտավորությունների շրջանակը</t>
    </r>
    <r>
      <rPr>
        <vertAlign val="superscript"/>
        <sz val="9"/>
        <color theme="1"/>
        <rFont val="GHEA Grapalat"/>
        <family val="3"/>
      </rPr>
      <t>15</t>
    </r>
  </si>
  <si>
    <r>
      <t>Ծախսային պարտավորության բնույթը</t>
    </r>
    <r>
      <rPr>
        <vertAlign val="superscript"/>
        <sz val="9"/>
        <color theme="1"/>
        <rFont val="GHEA Grapalat"/>
        <family val="3"/>
      </rPr>
      <t>14</t>
    </r>
  </si>
  <si>
    <t>4. Նոր նախաձեռնության ծախսերի հիմքում դրված ծախսային պարտավորության բնույթը՝</t>
  </si>
  <si>
    <t>Նոր միջոցառում</t>
  </si>
  <si>
    <r>
      <t>Նոր նախաձեռնության բնույթը</t>
    </r>
    <r>
      <rPr>
        <vertAlign val="superscript"/>
        <sz val="9"/>
        <color theme="1"/>
        <rFont val="GHEA Grapalat"/>
        <family val="3"/>
      </rPr>
      <t>13</t>
    </r>
    <r>
      <rPr>
        <sz val="9"/>
        <color theme="1"/>
        <rFont val="GHEA Grapalat"/>
        <family val="3"/>
      </rPr>
      <t>՝</t>
    </r>
  </si>
  <si>
    <t>Այլ (նկարագրել)</t>
  </si>
  <si>
    <r>
      <t>Միջոցառման (պետության միջամտության) տեսակը՝</t>
    </r>
    <r>
      <rPr>
        <vertAlign val="superscript"/>
        <sz val="10"/>
        <color theme="1"/>
        <rFont val="GHEA Grapalat"/>
        <family val="3"/>
      </rPr>
      <t xml:space="preserve">12 </t>
    </r>
  </si>
  <si>
    <r>
      <t>Միջոցառման դասիչը</t>
    </r>
    <r>
      <rPr>
        <vertAlign val="superscript"/>
        <sz val="9"/>
        <color theme="1"/>
        <rFont val="GHEA Grapalat"/>
        <family val="3"/>
      </rPr>
      <t>11</t>
    </r>
    <r>
      <rPr>
        <sz val="9"/>
        <color theme="1"/>
        <rFont val="GHEA Grapalat"/>
        <family val="3"/>
      </rPr>
      <t>՝</t>
    </r>
    <r>
      <rPr>
        <sz val="10"/>
        <color theme="1"/>
        <rFont val="GHEA Grapalat"/>
        <family val="3"/>
      </rPr>
      <t xml:space="preserve">    </t>
    </r>
  </si>
  <si>
    <r>
      <t>Միջոցառման անվանումը՝</t>
    </r>
    <r>
      <rPr>
        <vertAlign val="superscript"/>
        <sz val="9"/>
        <color theme="1"/>
        <rFont val="GHEA Grapalat"/>
        <family val="3"/>
      </rPr>
      <t>10</t>
    </r>
  </si>
  <si>
    <t>3. Միջոցառումը</t>
  </si>
  <si>
    <r>
      <t>Ծրագրի/ միջոցառման նախատեսվող ավարտը</t>
    </r>
    <r>
      <rPr>
        <vertAlign val="superscript"/>
        <sz val="9"/>
        <color theme="1"/>
        <rFont val="GHEA Grapalat"/>
        <family val="3"/>
      </rPr>
      <t>9</t>
    </r>
  </si>
  <si>
    <t>Ծրագրի/ միջոցառման նախատեսվող սկիզբը</t>
  </si>
  <si>
    <r>
      <t xml:space="preserve">Ծրագրի դասիչը՝ </t>
    </r>
    <r>
      <rPr>
        <vertAlign val="superscript"/>
        <sz val="10"/>
        <color theme="1"/>
        <rFont val="GHEA Grapalat"/>
        <family val="3"/>
      </rPr>
      <t>7</t>
    </r>
  </si>
  <si>
    <r>
      <t xml:space="preserve">Ծրագրի անվանումը՝ </t>
    </r>
    <r>
      <rPr>
        <vertAlign val="superscript"/>
        <sz val="10"/>
        <color theme="1"/>
        <rFont val="GHEA Grapalat"/>
        <family val="3"/>
      </rPr>
      <t>6</t>
    </r>
    <r>
      <rPr>
        <sz val="10"/>
        <color theme="1"/>
        <rFont val="GHEA Grapalat"/>
        <family val="3"/>
      </rPr>
      <t xml:space="preserve"> </t>
    </r>
  </si>
  <si>
    <t>2. Ծրագիրը</t>
  </si>
  <si>
    <r>
      <t>Նոր նախաձեռնությանն առնչվող այլ պետական մարմինների անվանումները</t>
    </r>
    <r>
      <rPr>
        <vertAlign val="superscript"/>
        <sz val="10"/>
        <color theme="1"/>
        <rFont val="GHEA Grapalat"/>
        <family val="3"/>
      </rPr>
      <t>4</t>
    </r>
    <r>
      <rPr>
        <sz val="10"/>
        <color theme="1"/>
        <rFont val="GHEA Grapalat"/>
        <family val="3"/>
      </rPr>
      <t>՝</t>
    </r>
  </si>
  <si>
    <r>
      <t>Պետական մարմնի անվանումը</t>
    </r>
    <r>
      <rPr>
        <vertAlign val="superscript"/>
        <sz val="10"/>
        <color theme="1"/>
        <rFont val="GHEA Grapalat"/>
        <family val="3"/>
      </rPr>
      <t>3</t>
    </r>
    <r>
      <rPr>
        <sz val="10"/>
        <color theme="1"/>
        <rFont val="GHEA Grapalat"/>
        <family val="3"/>
      </rPr>
      <t xml:space="preserve">՝ </t>
    </r>
    <r>
      <rPr>
        <vertAlign val="superscript"/>
        <sz val="10"/>
        <color theme="1"/>
        <rFont val="GHEA Grapalat"/>
        <family val="3"/>
      </rPr>
      <t/>
    </r>
  </si>
  <si>
    <t>Հայեցողական (ոչ շարունակական)</t>
  </si>
  <si>
    <t>Հայեցողական (շարունակական)</t>
  </si>
  <si>
    <t>Գոյություն ունեցող միջոցառման ընդլայնում</t>
  </si>
  <si>
    <t>Տրանսֆերտ</t>
  </si>
  <si>
    <t>1. Պետական մարմինը</t>
  </si>
  <si>
    <t>Պարտադիր</t>
  </si>
  <si>
    <t>Ապրանք և ծառայություն</t>
  </si>
  <si>
    <t>list 3</t>
  </si>
  <si>
    <t>list 2</t>
  </si>
  <si>
    <t>list 1</t>
  </si>
  <si>
    <r>
      <t>Ձևաչափ N 2. Նոր նախաձեռնությունների ներկայացման ձևաչափ</t>
    </r>
    <r>
      <rPr>
        <vertAlign val="superscript"/>
        <sz val="12"/>
        <color theme="1"/>
        <rFont val="GHEA Grapalat"/>
        <family val="3"/>
      </rPr>
      <t>2</t>
    </r>
  </si>
  <si>
    <t>15. Կապը Նոր նախաձեռնության ոլորտի ռազմավարության հետ, եթե հաստատված ռազմավարություն առկա է</t>
  </si>
  <si>
    <t>Նոր նախաձեռնության առնչությունը միջոլորտային(խաչվող) բնույթի քաղաքականության նպատակների հետ՝ 19</t>
  </si>
  <si>
    <t>30. Ներկայացվում են նոր նախաձեռնության հետ կապված այլ անհրաժեշտ տեղեկատվություն և հիմնավորումներ:</t>
  </si>
  <si>
    <t>14. Այլ անհրաժեշտ տեղեկատվություն և հիմնավորումներ</t>
  </si>
  <si>
    <t xml:space="preserve">29 Ներկայացվում են նախաձեռնության իրականացման այլ եղանակներ արտահայտող այլընտրանքները: Վերջիններս կարող են վերաբերվել արտադրելու կամ գնելու այլընտրանքին, պետական կամ մասնավոր հատվածին պատվիրակելու այլընտրանքին, տարբերակված ժամանակային հորիզոնների այլընտրանքներին, ինչպես նաև սպառվող ռեսուրսների համախմբության այլընտրանքներին: Այլընտրանքներից յուրաքանչյուրի համար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Այլընտրանքներից յուրաքանչյուրի մասով ներկայացվում են նաև հիմնավորումներ այն մասին, թե ինչու համապատասխան այլընտրանքները չեն դիտարկվել որպես նախընտրելի այլընտրանքներ (նախընտրելի այլընտրանքի մանրամասները ներկայացվում են 8-ից 10-րդ կետերում): Այլընտրանքների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</si>
  <si>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13.Նոր նախաձեռնության իրականացման այլ եղանակներ արտահայտող այլընտրանքներ</t>
  </si>
  <si>
    <t xml:space="preserve">28. Ներկայացվում է համապատասխան միջոցառումը նվազագույն մակարդակում (այն մակարդակը, որից ներքև հնարավոր չի հասնել սահմանված նպատակներին) իրականացնելու այլընտրանքը: Մասնավորապես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Ներկայացվում է նաև հիմնավորումներ այն մասին, թե ինչու տվյալ այլընտրանքը չի դիտարկվել որպես նախընտրելի այլընտրանք (նախընտրելի այլընտրանքի մանրամասները ներկայացվում են 8-ից 10-րդ կետերում): Այլընտրանքի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Այն դեպքում, երբ 8-ից 10-րդ կետերում ներկայացված առաջարկը  (նախընտրելի այլընտրանքը) հանդիսանում է միջոցառումը նվազագույն մակարդակում իրականացնելու սցենարն, ապա  11-րդ կետում պարզապես կատարվում է նշում այդ մասին: </t>
  </si>
  <si>
    <t>27. Ներկայացվում է նոր նախաձեռնության գծով ծախսերի ֆինանսավորման ակնկալվող աղբյուրները:</t>
  </si>
  <si>
    <t xml:space="preserve">26. Ներկայացվում է նախաձեռնության գծով սպառվող ռեսուրսների և դրանց գծով ծախսերի կանխատեսումները (ըստ բյուջետային ծախսերի տնտեսագիտական դասակարգման հոդվածների): Անհրաժեշտ է փաստաթղթին կցել ծախսակազմումների (ներառյալ հաշվարկների) բոլոր մանրամասները: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</si>
  <si>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25. Ներկայացվում է կանխատեսվող ցուցանիշները նախաձեռնության ավարտի համար նախատեսված տարեթվի դրությամբ: Լրացվում է միայն այն նախաձեռնությունների համար, որոնք ունեն հստակ կամ կանխատեսվող ավարտի ժամկետ:</t>
  </si>
  <si>
    <t>24. Ներկայացվում են նոր նախաձեռնության գծով ակնկալվող ոչ ֆինանսական արդյունքների կանխատեսումները: Հնարավորության սահմաններում ներառեք նաև ՄԱԿ Կայուն զարգացման նպատակների շրջանակներում սահմանված համապատասխան արդյունքային ցուցանիշ/ները՝ նշելով դրանց համապատասխան ցուցիչը(տես՝ http://un.am/hy/p/sdgs-in-general)։ Այն դեպքերում, երբ նոր նախաձեռնությունը ենթադրում է գոյություն ունեցող միջոցառման ընդլայնում, ապա այս դեպքում ներկայացվում են միայն այն ոչ ֆինանսական արդյունքները, որոնք փոփոխության կենթարկվեն նախաձեռնության իրականացման արդյունքում: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Կլիմայի փոփոխության մեղմման և հարմարվողականության քաղաքականություն և այլն)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t>
  </si>
  <si>
    <t xml:space="preserve">23. Համառոտ նկարագրել նոր նախաձեռնությունը չընդունելու և չֆինանսավորելու դեպքում հնարավոր հետևանքները և ծագող խնդիրները: Հնարավորության սահմաններում ներկայացնել թվային գնահատականներ: Եթե նախատեսվում է նոր նախաձեռնություն գործող պարտավորությունների դադարեցման կամ կրճատման հաշվին,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 ապա ներկայացնել համապատասխան բացատրություններ և հիմնավորումներ: </t>
  </si>
  <si>
    <t xml:space="preserve">8. Նոր նախաձեռնությունը չֆինանսավորելու դեպքում ծագող խնդիրները </t>
  </si>
  <si>
    <t xml:space="preserve">22. Համառոտ նկարագրել նոր նախաձեռնության արդյունքում ակնկալվող հիմնական օգուտները: Օգուտները նկարագրելիս հնարավորության սահմաններում անհրաժեշտ է ներկայացնել այն հիմնական վերջնական արդյունքները, որոնց նպաստելու է նախաձեռնության իրականացումը, և թե ինչպես են դրանք նպաստելու ՀՀ կառավարության ծրագրով սահմանված քաղաքականության թիրախների իրագործմանը: </t>
  </si>
  <si>
    <t>7. Սպասվող օգուտները</t>
  </si>
  <si>
    <t>21. Մանրամասն նկարագրել նոր նախաձեռնության շրջանակներում իրականացվող միջոցառումները (մատուցվող ծառայությունները, տրամադրվող տրանսֆերտները և այլն), դրանց գծով հիմնական շահառուների շրջանակները, միջոցառման իրագործման մեխանիզմները (ծառայությունների պատվիրակում ՊՈԱԿ-ներին, պետական կառավարչական հիմնարկների կարողությունների օգտագործում և այլն), պետական բյուջեից ֆինանսավորման մեխանիզմները և այլ անհրաժեշտ տեղեկատվություն, որն ընդհանուր առմամբ նկարագրում է նոր նախաձեռնությունը:</t>
  </si>
  <si>
    <t>6. Նկարագրությունը</t>
  </si>
  <si>
    <t xml:space="preserve">20. Այն դեպքում,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 համապատասխան քաղաքականության դիմացի վանդակում դնել &lt;X&gt; նշանը և ստորև նկարագրել, թե որ իրավակարգավորմանն է առնչվում միջոցառումը: Հակառակ դեպքում վանդակները թողնվում են դատարկ: </t>
  </si>
  <si>
    <t xml:space="preserve">19. Այն դեպքում, երբ նոր նախաձեռնությունն առնչվում է միջոլորտային(խաչվող) առանձին քաղաքականությունների նպատակների հետ, համապատասխան քաղաքականության դիմացի վանդակում դնել &lt;X&gt; նշանը և ստորև նկարագրել, թե նոր նախաձեռնության շրջանակներում իրականացվող միջոցառումն ինչպես է նպաստելու համապատասխան քաղաքականության նպատակ(ներ)ի իրագործմանը: Հակառակ դեպքում վանդակները թողնվում են դատարկ: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t>
  </si>
  <si>
    <t xml:space="preserve">18. Համառոտ նկարագրել նոր նախաձեռնության նպատակը: Նպատակը սահմանելիս անհրաժեշտ է նկարագրել, թե ինչպես են առաջարկվող միջոցառումները նպաստելու պետական մարմնի առաքելության, ՀՀ կառավարության ընդհանուր նպատակների և գերակայությունների իրագործմանը: Անհրաժեշտ է կատարել հղումներ ՀՀ կառավարության ընդհանուր նպատակներն ու գերակայությունները սահմանող համապատասխան փաստաթղթերին: </t>
  </si>
  <si>
    <t xml:space="preserve">17.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 Նոր իրավական կարգավորումներ նախատեսելու պարագայում անհրաժեշտ է նշումներ կատարել այդ մասին: </t>
  </si>
  <si>
    <t xml:space="preserve">16. Սյունակը լրացվում է միայն պարտադիր ծախսերին դասվող միջոցառումների համար:  </t>
  </si>
  <si>
    <t>15.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</si>
  <si>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14. Նշվում է նոր նախաձեռնության շրջանակներում իրականացվող ծախսերի հիմքում դրված պարտավորությունների բնույթը: Անհրաժեշտ է ընտրել համապատասխան տիպի պարտավորության բնույթը:</t>
  </si>
  <si>
    <t>Հավելված N 2. Նոր նախաձեռնությունների ներկայացման ամփոփ ձևաչափի</t>
  </si>
  <si>
    <t xml:space="preserve">12․ Միջոցառման (պետության միջամտության) տեսակը վանդակի դիմացի վանդակում անհրաժեշտ է ընտրել նոր միջոցառման տեսակը՝ ծառայություն, տրանսֆերտ, թե այլ (նկարագրել) </t>
  </si>
  <si>
    <t>11. Լրացվում է ծրագրի միջոցառման դասիչը այն դեպքում, երբ նոր նախաձեռնությունը ենթադրում է գոյություն ունեցող ծառայությունների կամ տրանսֆերտների տարածում շահառուների նոր շրջանակի վրա: Նոր միջոցառման (օրինակ՝ նոր տիպի ծառայությունների մատուցում) դեպքում այս տողը չի լրացվում:</t>
  </si>
  <si>
    <t xml:space="preserve">10. Լրացվում է ծրագրի միջոցառման անվանումը, որի շրջանակներում նախատեսվում է նոր նախաձեռնության իրականացումը և ֆինանսավորումը: </t>
  </si>
  <si>
    <t>9․ Լրացվում է ծրագրի ակնկալվող ավարտը։ Լրացվում է միայն այն նախաձեռնությունների համար, որոնք ունեն հստակ կամ կանխատեսվող ավարտի ժամկետ:</t>
  </si>
  <si>
    <t>8. Վանդակում դրվում է &lt;X&gt; նշանը, եթե նոր նախաձեռնությունը ենթադրում է նոր բյուջետային ծրագրի ներմուծում: Հակառակ դեպքում վանդակը թողնվում է դատարկ:</t>
  </si>
  <si>
    <t xml:space="preserve">7. Լրացվում է համապատասխան ծրագրի դասիչը՝ քառանիշ կոդը: Նոր ծրագրերի դեպքում այս տողը չի լրացվում: </t>
  </si>
  <si>
    <t>6. Լրացվում է համապատասխան բյուջետային ծրագրի անվանումը, որի շրջանակներում նախատեսվում է նոր նախաձեռնության իրականացումը և ֆինանսավորումը: Այն դեպքում, երբ նոր նախաձեռնությունը ենթադրում է նոր բյուջետային ծրագրի իրականացում, ապա անհրաժեշտ է ներքևում Նոր ծրագրի դիմացի վանդակում դնել &lt;X&gt; նշանը և ներկայացնել համապատասխան հիմնավորումներ նոր ծրագրի անհրաժեշտության վերաբերյալ:</t>
  </si>
  <si>
    <t>5. Հավելվածի այս և հաջորդող հատվածներում ծրագրի և միջոցառման սահմանման, ինչպես նաև դրանց բաղադրիչների (նպատակներ, արդյունքային ցուցանիշներ և այլն) սահմանման/ նկարագրության համար անհրաժեշտ է առաջնորդվել սույն մեթոդական ցուցումների բաղկացուցիչ մաս հանդիսացող «Ծրագրային բյուջետավորման ձևաչափով բյուջետային ծրագրերի և միջոցառումների սահմանման» և «Ծրագրային բյուջետավորման ձևաչափով բյուջետային ծրագրերի և միջոցառումների գծով արդյունքային ցուցանիշների սահմանման» մեթոդական ձեռնարկներով:</t>
  </si>
  <si>
    <t xml:space="preserve">4. Նշվում է տվյալ նոր նախաձեռնությանն առնչվող (կատարող) պետական մարմինների անվանումները՝ բացառությամբ հայտը ներկայացնող պետական մարմնի անվանման: Լրացվում է միայն այն դեպքում, երբ նոր նախաձեռնությունը առնչվում է մեկից ավելի պետական մարմինների: </t>
  </si>
  <si>
    <t>3. Նշել նոր նախաձեռնությունը ներկայացնող պետական մարմնի անվանումը:</t>
  </si>
  <si>
    <t xml:space="preserve">2. Յուրքանչյուր առանձին նոր նախաձեռնության համար լրացվում է առանձին ձևաչափ: </t>
  </si>
  <si>
    <t>Ձևաչափ N 2. Նոր նախաձեռնությունների ներկայացման ձևաչափ</t>
  </si>
  <si>
    <t xml:space="preserve">1 Ձևաչափը լրացվում է բոլոր նոր նախաձեռնությունների համար ամփոփ փաստաթղթի տեսքով՝ սույն փաստաթղթի առանձին շիթերում լրացված տեղեկատվության հիման վրա` խմբավորված ըստ առանձին ծրագրերի </t>
  </si>
  <si>
    <t xml:space="preserve">Ձևաչափ N 1. Նոր նախաձեռնությունների գծով ամփոփ տեղեկատվություն </t>
  </si>
  <si>
    <t>ԼՐԱՑՄԱՆ ՊԱՀԱՆՋՆԵՐ</t>
  </si>
  <si>
    <t>Ծառայությունների մատուցում</t>
  </si>
  <si>
    <t>ՀՀ կրթության, գիտության, մշակույթի և սպորտի նախարարություն</t>
  </si>
  <si>
    <t>Կրթության, մշակույթի և սպորտի ոլորտներում միջազգային և սփյուռքի հետ համագործակցության զարգացում</t>
  </si>
  <si>
    <t>Ընթացիկ տարվան հաջորդող 1-ին տարի 2026թ.</t>
  </si>
  <si>
    <t>Ընթացիկ տարվան հաջորդող 2-րդ տարի ..2027թ.</t>
  </si>
  <si>
    <t>Ընթացիկ տարվան հաջորդող 3-րդ տարի .2028.թ.</t>
  </si>
  <si>
    <t xml:space="preserve">. «Դպրոցահեն նորարար գյուղատնտեսական ենթակառուցվածքները կրթության որակի բարելավման և հանրակրթության պետական նոր չափորոշչով նախատեսված կարողունակություններ ձևավորելու կարողությունների բարձրացման հարթակներ» միջոցառումը օգնելու է Դպրոցներում ներդված բարձր արդյունավետության ջերմատների, ինտենսիվ այգիների և հատապտղանոցները կրթական գործընթացի անպաժան հարթակ դարձնել, բերքատվությունն ավելացանելու, արդյունքի վաճառքի կազմակերպման համակարգի ներդրմանը։ </t>
  </si>
  <si>
    <t xml:space="preserve">ենթակառուցվածքների պատշաճ պահպանում, հետագա զարգացում, կրթության որակի բարձրքացում, հպչ ներդրման արդյունավետության բարձրացում, սովորողների մասնագիտական կողմնորոշում, բարձր տեխնոլոգիական գյուղատնետսության, ինտենսիվ գոյւղատնետսության գաղափարների տարածում, դպրոցների եկամուտների ավելացում, դպրոցական սնունդի ճաշացանկի բազմազանեցում, առողջ սննդի վարքի խթանում </t>
  </si>
  <si>
    <t xml:space="preserve">գյուղատնտեսական ենթակառուցվածքների ոչ արդյունավետ օգտագործում, պատշաճ պահպանության և զարգացման ռիսկեր, ամբողջական տեղեկատվության բացակայություն, գյուղարտադրանքի նվազ իրացում, ենթակառուցվածքները կրթական գործընթացներին նվազ ինտեգրում </t>
  </si>
  <si>
    <t>բարձր արդյունավետության գյուղատնտեսության ենթակառուցվածքների բաղադրիչի ստեղծում/ինտեգրում Կրթության էլեկտրոնային համակարգի դպրոցական սնունդ ծրագրում</t>
  </si>
  <si>
    <t>հատ</t>
  </si>
  <si>
    <t>դրամաշնորհներ դպրոցներին /ենթակառուցվածքները պահպանելու, գյուղատնետսական աշխատանքների ընթացիկ կազմակերպման, ենթակառուցվածքները կրթական գործընթացներում ինտեգրման, ինչպես նաև արագ լուծումներ պահանջվող չնախատեսված խնդիրների բախվելու դեպքում հրատապ լուծումներ տալու, գյուղ․ աշխատանքներում ներառված աշխատուժի համալրման համար /</t>
  </si>
  <si>
    <t>անձ</t>
  </si>
  <si>
    <t>կարողությունների զարգացման միջոցառումներ այգեպանների, վարչական աշխատակզմի, ուսւոցիչերի համար դասընթացներ</t>
  </si>
  <si>
    <t xml:space="preserve">հատ </t>
  </si>
  <si>
    <t xml:space="preserve">կարողությունների զարգացման միջոցառումներ ստանդարտ ընթացակարգերի և ուղեցույցերի մշակում` ներառյալ ստանդարտ ձևաչափեր, վերապատրաստում </t>
  </si>
  <si>
    <t>Կրթության, գիտության, մշակույթի և սպորտի նախարարություն</t>
  </si>
  <si>
    <t xml:space="preserve"> </t>
  </si>
  <si>
    <t>«Դպրոցահեն նորարար գյուղատնտեսական ենթակառուցվածքները կրթության որակի բարելավման և հանրակրթության պետական նոր չափորոշչով նախատեսված կարողունակություններ ձևավորելու կարողությունների բարձրացման հարթակներ»</t>
  </si>
  <si>
    <t xml:space="preserve">Դպրոցահեն նորարար գյուղատնտեսական ենթակառուցվածքների արդյունավետության բարձրացում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</si>
</sst>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0_);_(* \(#,##0.0\);_(* &quot;-&quot;??_);_(@_)"/>
  </numFmts>
  <fonts count="26" x14ac:knownFonts="1">
    <font>
      <sz val="11"/>
      <color theme="1"/>
      <name val="Calibri"/>
      <family val="2"/>
      <scheme val="minor"/>
    </font>
    <font>
      <b/>
      <sz val="12"/>
      <color theme="1"/>
      <name val="GHEA Grapalat"/>
      <family val="3"/>
    </font>
    <font>
      <i/>
      <sz val="9"/>
      <color theme="1"/>
      <name val="GHEA Grapalat"/>
      <family val="3"/>
    </font>
    <font>
      <sz val="8"/>
      <color theme="1"/>
      <name val="GHEA Grapalat"/>
      <family val="3"/>
    </font>
    <font>
      <b/>
      <sz val="10"/>
      <color theme="1"/>
      <name val="GHEA Grapalat"/>
      <family val="3"/>
    </font>
    <font>
      <b/>
      <i/>
      <sz val="12"/>
      <color theme="1"/>
      <name val="GHEA Grapalat"/>
      <family val="3"/>
    </font>
    <font>
      <sz val="11"/>
      <color theme="1"/>
      <name val="Calibri"/>
      <family val="2"/>
      <scheme val="minor"/>
    </font>
    <font>
      <b/>
      <i/>
      <sz val="11"/>
      <name val="GHEA Grapalat"/>
      <family val="3"/>
    </font>
    <font>
      <i/>
      <sz val="11"/>
      <name val="GHEA Grapalat"/>
      <family val="3"/>
    </font>
    <font>
      <b/>
      <sz val="11"/>
      <name val="GHEA Grapalat"/>
      <family val="3"/>
    </font>
    <font>
      <sz val="11"/>
      <name val="Calibri"/>
      <family val="2"/>
      <scheme val="minor"/>
    </font>
    <font>
      <vertAlign val="superscript"/>
      <sz val="8"/>
      <color theme="1"/>
      <name val="GHEA Grapalat"/>
      <family val="3"/>
    </font>
    <font>
      <b/>
      <sz val="9"/>
      <color indexed="81"/>
      <name val="Tahoma"/>
      <family val="2"/>
    </font>
    <font>
      <b/>
      <sz val="9"/>
      <color theme="1"/>
      <name val="GHEA Grapalat"/>
      <family val="3"/>
    </font>
    <font>
      <sz val="8"/>
      <name val="GHEA Grapalat"/>
      <family val="3"/>
    </font>
    <font>
      <vertAlign val="superscript"/>
      <sz val="8"/>
      <name val="GHEA Grapalat"/>
      <family val="3"/>
    </font>
    <font>
      <b/>
      <vertAlign val="superscript"/>
      <sz val="10"/>
      <color theme="1"/>
      <name val="GHEA Grapalat"/>
      <family val="3"/>
    </font>
    <font>
      <sz val="10"/>
      <color theme="1"/>
      <name val="GHEA Grapalat"/>
      <family val="3"/>
    </font>
    <font>
      <sz val="9"/>
      <color theme="1"/>
      <name val="GHEA Grapalat"/>
      <family val="3"/>
    </font>
    <font>
      <vertAlign val="superscript"/>
      <sz val="10"/>
      <color theme="1"/>
      <name val="GHEA Grapalat"/>
      <family val="3"/>
    </font>
    <font>
      <i/>
      <sz val="10"/>
      <color theme="1"/>
      <name val="GHEA Grapalat"/>
      <family val="3"/>
    </font>
    <font>
      <vertAlign val="superscript"/>
      <sz val="9"/>
      <color theme="1"/>
      <name val="GHEA Grapalat"/>
      <family val="3"/>
    </font>
    <font>
      <sz val="14"/>
      <color theme="1"/>
      <name val="GHEA Grapalat"/>
      <family val="3"/>
    </font>
    <font>
      <sz val="11"/>
      <color theme="1"/>
      <name val="GHEA Grapalat"/>
      <family val="3"/>
    </font>
    <font>
      <vertAlign val="superscript"/>
      <sz val="12"/>
      <color theme="1"/>
      <name val="GHEA Grapalat"/>
      <family val="3"/>
    </font>
    <font>
      <sz val="8"/>
      <color rgb="FF000000"/>
      <name val="Tahoma"/>
      <family val="2"/>
    </font>
  </fonts>
  <fills count="8">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style="thin">
        <color indexed="64"/>
      </right>
      <top/>
      <bottom/>
      <diagonal/>
    </border>
    <border>
      <left style="thin">
        <color indexed="64"/>
      </left>
      <right style="thin">
        <color indexed="64"/>
      </right>
      <top/>
      <bottom/>
      <diagonal/>
    </border>
  </borders>
  <cellStyleXfs count="2">
    <xf numFmtId="0" fontId="0" fillId="0" borderId="0"/>
    <xf numFmtId="164" fontId="6" fillId="0" borderId="0" applyFont="0" applyFill="0" applyBorder="0" applyAlignment="0" applyProtection="0"/>
  </cellStyleXfs>
  <cellXfs count="103">
    <xf numFmtId="0" fontId="0" fillId="0" borderId="0" xfId="0"/>
    <xf numFmtId="0" fontId="4" fillId="0" borderId="0" xfId="0" applyFont="1" applyAlignment="1">
      <alignment vertical="center"/>
    </xf>
    <xf numFmtId="0" fontId="1" fillId="0" borderId="0" xfId="0" applyFont="1" applyBorder="1" applyAlignment="1">
      <alignment horizontal="left" vertical="center"/>
    </xf>
    <xf numFmtId="0" fontId="3" fillId="4"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6" borderId="0" xfId="0" applyFill="1"/>
    <xf numFmtId="0" fontId="3" fillId="7" borderId="1" xfId="0" applyFont="1" applyFill="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5" fillId="0" borderId="0" xfId="0" applyFont="1" applyAlignment="1">
      <alignment horizontal="center" vertical="center"/>
    </xf>
    <xf numFmtId="0" fontId="8" fillId="0" borderId="0" xfId="0" applyFont="1" applyAlignment="1">
      <alignment horizontal="left" vertical="center" wrapText="1"/>
    </xf>
    <xf numFmtId="165" fontId="3" fillId="5" borderId="2" xfId="1" applyNumberFormat="1" applyFont="1" applyFill="1" applyBorder="1" applyAlignment="1">
      <alignment horizontal="center" vertical="center" wrapText="1"/>
    </xf>
    <xf numFmtId="165" fontId="3" fillId="5" borderId="1" xfId="1" applyNumberFormat="1" applyFont="1" applyFill="1" applyBorder="1" applyAlignment="1">
      <alignment horizontal="center" vertical="center" wrapText="1"/>
    </xf>
    <xf numFmtId="165" fontId="3" fillId="3" borderId="1" xfId="1" applyNumberFormat="1" applyFont="1" applyFill="1" applyBorder="1" applyAlignment="1">
      <alignment horizontal="center" vertical="center" wrapText="1"/>
    </xf>
    <xf numFmtId="165" fontId="3" fillId="7" borderId="1" xfId="1" applyNumberFormat="1" applyFont="1" applyFill="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8" fillId="0" borderId="0" xfId="0" applyFont="1" applyAlignment="1">
      <alignment horizontal="justify" vertical="center" wrapText="1"/>
    </xf>
    <xf numFmtId="0" fontId="10" fillId="0" borderId="0" xfId="0" applyFont="1" applyAlignment="1">
      <alignment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3" fillId="0" borderId="0" xfId="0" applyFont="1" applyBorder="1" applyAlignment="1">
      <alignment horizontal="left" vertical="center"/>
    </xf>
    <xf numFmtId="0" fontId="3"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5" borderId="1" xfId="0" applyFill="1" applyBorder="1" applyAlignment="1">
      <alignment horizontal="center"/>
    </xf>
    <xf numFmtId="0" fontId="1" fillId="0" borderId="0" xfId="0" applyFont="1" applyAlignment="1">
      <alignment horizontal="left" vertical="center"/>
    </xf>
    <xf numFmtId="0" fontId="0" fillId="0" borderId="0" xfId="0" applyAlignment="1"/>
    <xf numFmtId="0" fontId="17" fillId="0" borderId="0" xfId="0" applyFont="1" applyAlignment="1">
      <alignment horizontal="left" vertical="top"/>
    </xf>
    <xf numFmtId="0" fontId="4" fillId="0" borderId="0" xfId="0" applyFont="1"/>
    <xf numFmtId="0" fontId="18" fillId="3" borderId="1" xfId="0" applyFont="1" applyFill="1" applyBorder="1" applyAlignment="1">
      <alignment horizontal="left" vertical="center" wrapText="1"/>
    </xf>
    <xf numFmtId="0" fontId="17" fillId="0" borderId="7" xfId="0" applyFont="1" applyBorder="1" applyAlignment="1">
      <alignment horizontal="left" vertical="top"/>
    </xf>
    <xf numFmtId="0" fontId="18" fillId="3" borderId="1" xfId="0" applyFont="1" applyFill="1" applyBorder="1" applyAlignment="1">
      <alignment horizontal="center" vertical="center" wrapText="1"/>
    </xf>
    <xf numFmtId="0" fontId="17" fillId="3" borderId="1" xfId="0" applyFont="1" applyFill="1" applyBorder="1" applyAlignment="1">
      <alignment horizontal="center" vertical="top" wrapText="1"/>
    </xf>
    <xf numFmtId="0" fontId="0" fillId="5" borderId="1" xfId="0" applyFill="1" applyBorder="1" applyAlignment="1"/>
    <xf numFmtId="0" fontId="17" fillId="5" borderId="3" xfId="0" applyFont="1" applyFill="1" applyBorder="1" applyAlignment="1">
      <alignment horizontal="center" vertical="top" wrapText="1"/>
    </xf>
    <xf numFmtId="0" fontId="17" fillId="5" borderId="1" xfId="0" applyFont="1" applyFill="1" applyBorder="1" applyAlignment="1">
      <alignment horizontal="center" vertical="top" wrapText="1"/>
    </xf>
    <xf numFmtId="0" fontId="17" fillId="5" borderId="1" xfId="0" applyFont="1" applyFill="1" applyBorder="1" applyAlignment="1">
      <alignment horizontal="left" vertical="top" wrapText="1"/>
    </xf>
    <xf numFmtId="0" fontId="18" fillId="3" borderId="6" xfId="0" applyFont="1" applyFill="1" applyBorder="1" applyAlignment="1">
      <alignment horizontal="left" vertical="center" wrapText="1" indent="1"/>
    </xf>
    <xf numFmtId="0" fontId="18" fillId="3" borderId="6" xfId="0" applyFont="1" applyFill="1" applyBorder="1" applyAlignment="1">
      <alignment horizontal="left" vertical="center" wrapText="1" indent="3"/>
    </xf>
    <xf numFmtId="0" fontId="18" fillId="3" borderId="6" xfId="0" applyFont="1" applyFill="1" applyBorder="1" applyAlignment="1">
      <alignment horizontal="center" vertical="center" wrapText="1"/>
    </xf>
    <xf numFmtId="0" fontId="20" fillId="5" borderId="3" xfId="0" applyFont="1" applyFill="1" applyBorder="1" applyAlignment="1">
      <alignment horizontal="center" vertical="top" wrapText="1"/>
    </xf>
    <xf numFmtId="0" fontId="17" fillId="0" borderId="0" xfId="0" applyFont="1" applyBorder="1" applyAlignment="1">
      <alignment horizontal="center" vertical="top"/>
    </xf>
    <xf numFmtId="0" fontId="17" fillId="5" borderId="3" xfId="0" applyFont="1" applyFill="1" applyBorder="1" applyAlignment="1">
      <alignment horizontal="left" vertical="top" wrapText="1"/>
    </xf>
    <xf numFmtId="0" fontId="20" fillId="5" borderId="1" xfId="0" applyFont="1" applyFill="1" applyBorder="1" applyAlignment="1">
      <alignment horizontal="left" vertical="top" wrapText="1"/>
    </xf>
    <xf numFmtId="0" fontId="22" fillId="0" borderId="0" xfId="0" applyFont="1" applyBorder="1" applyAlignment="1">
      <alignment horizontal="center" vertical="top" wrapText="1"/>
    </xf>
    <xf numFmtId="0" fontId="22" fillId="0" borderId="0" xfId="0" applyFont="1" applyBorder="1" applyAlignment="1">
      <alignment horizontal="left" vertical="top" wrapText="1"/>
    </xf>
    <xf numFmtId="0" fontId="18" fillId="5" borderId="1" xfId="0" applyFont="1" applyFill="1" applyBorder="1"/>
    <xf numFmtId="0" fontId="18" fillId="3" borderId="1" xfId="0" applyFont="1" applyFill="1" applyBorder="1" applyAlignment="1">
      <alignment vertical="center" wrapText="1"/>
    </xf>
    <xf numFmtId="0" fontId="1" fillId="0" borderId="0" xfId="0" applyFont="1" applyBorder="1" applyAlignment="1">
      <alignment vertical="center"/>
    </xf>
    <xf numFmtId="0" fontId="1" fillId="0" borderId="0" xfId="0" applyFont="1" applyBorder="1" applyAlignment="1">
      <alignment horizontal="center" vertical="center"/>
    </xf>
    <xf numFmtId="0" fontId="18" fillId="0" borderId="0" xfId="0" applyFont="1" applyAlignment="1">
      <alignment vertical="center"/>
    </xf>
    <xf numFmtId="0" fontId="23" fillId="0" borderId="0" xfId="0" applyFont="1"/>
    <xf numFmtId="0" fontId="18" fillId="3" borderId="1" xfId="0" applyFont="1" applyFill="1" applyBorder="1" applyAlignment="1">
      <alignment vertical="top" wrapText="1"/>
    </xf>
    <xf numFmtId="0" fontId="1" fillId="5" borderId="1" xfId="0" applyFont="1" applyFill="1" applyBorder="1" applyAlignment="1">
      <alignment vertical="center"/>
    </xf>
    <xf numFmtId="0" fontId="18" fillId="5" borderId="1" xfId="0" applyFont="1" applyFill="1" applyBorder="1" applyAlignment="1">
      <alignment horizontal="left" vertical="center"/>
    </xf>
    <xf numFmtId="0" fontId="13" fillId="5" borderId="1" xfId="0" applyFont="1" applyFill="1" applyBorder="1" applyAlignment="1">
      <alignment horizontal="left" vertical="center"/>
    </xf>
    <xf numFmtId="0" fontId="18" fillId="5" borderId="6" xfId="0" applyFont="1" applyFill="1" applyBorder="1" applyAlignment="1">
      <alignment horizontal="center" vertical="center"/>
    </xf>
    <xf numFmtId="0" fontId="1" fillId="3" borderId="6" xfId="0" applyFont="1" applyFill="1" applyBorder="1" applyAlignment="1">
      <alignment horizontal="left" vertical="center"/>
    </xf>
    <xf numFmtId="0" fontId="0" fillId="0" borderId="0" xfId="0" applyAlignment="1">
      <alignment horizontal="left"/>
    </xf>
    <xf numFmtId="0" fontId="0" fillId="3" borderId="0" xfId="0" applyFill="1"/>
    <xf numFmtId="0" fontId="2" fillId="0" borderId="0" xfId="0" applyFont="1" applyAlignment="1">
      <alignment vertical="center" wrapText="1"/>
    </xf>
    <xf numFmtId="0" fontId="3" fillId="7" borderId="1" xfId="0" applyFont="1" applyFill="1" applyBorder="1" applyAlignment="1">
      <alignment horizontal="center" vertical="center" wrapText="1"/>
    </xf>
    <xf numFmtId="0" fontId="18" fillId="3" borderId="6" xfId="0" applyFont="1" applyFill="1" applyBorder="1" applyAlignment="1">
      <alignment horizontal="center" vertical="center" wrapText="1"/>
    </xf>
    <xf numFmtId="3" fontId="17" fillId="5" borderId="1" xfId="0" applyNumberFormat="1" applyFont="1" applyFill="1" applyBorder="1" applyAlignment="1">
      <alignment horizontal="center" vertical="top" wrapText="1"/>
    </xf>
    <xf numFmtId="0" fontId="13" fillId="5" borderId="1" xfId="0" applyFont="1" applyFill="1" applyBorder="1" applyAlignment="1">
      <alignment horizontal="left" vertical="center" wrapText="1"/>
    </xf>
    <xf numFmtId="0" fontId="18" fillId="5" borderId="1" xfId="0" applyFont="1" applyFill="1" applyBorder="1" applyAlignment="1">
      <alignment vertical="top"/>
    </xf>
    <xf numFmtId="0" fontId="18" fillId="5" borderId="1" xfId="0" applyFont="1" applyFill="1" applyBorder="1" applyAlignment="1">
      <alignment vertical="top" wrapText="1"/>
    </xf>
    <xf numFmtId="0" fontId="18" fillId="5" borderId="1" xfId="0" applyFont="1" applyFill="1" applyBorder="1" applyAlignment="1">
      <alignment horizontal="center" wrapText="1"/>
    </xf>
    <xf numFmtId="0" fontId="3"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18" fillId="3" borderId="6"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6" xfId="0" applyFont="1" applyFill="1" applyBorder="1" applyAlignment="1">
      <alignment horizontal="left" vertical="center" wrapText="1"/>
    </xf>
    <xf numFmtId="0" fontId="18" fillId="3" borderId="8" xfId="0" applyFont="1" applyFill="1" applyBorder="1" applyAlignment="1">
      <alignment horizontal="left" vertical="center" wrapText="1"/>
    </xf>
    <xf numFmtId="0" fontId="18" fillId="3" borderId="2" xfId="0" applyFont="1" applyFill="1" applyBorder="1" applyAlignment="1">
      <alignment horizontal="left" vertical="center" wrapText="1"/>
    </xf>
    <xf numFmtId="0" fontId="18" fillId="5" borderId="3" xfId="0" applyFont="1" applyFill="1" applyBorder="1" applyAlignment="1">
      <alignment horizontal="left" vertical="center" wrapText="1"/>
    </xf>
    <xf numFmtId="0" fontId="18" fillId="5" borderId="4" xfId="0" applyFont="1" applyFill="1" applyBorder="1" applyAlignment="1">
      <alignment horizontal="left" vertical="center" wrapText="1"/>
    </xf>
    <xf numFmtId="0" fontId="18" fillId="5" borderId="5" xfId="0" applyFont="1" applyFill="1" applyBorder="1" applyAlignment="1">
      <alignment horizontal="left" vertical="center" wrapText="1"/>
    </xf>
    <xf numFmtId="0" fontId="18" fillId="3" borderId="1"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17" fillId="5" borderId="1" xfId="0" applyFont="1" applyFill="1" applyBorder="1" applyAlignment="1">
      <alignmen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3074" name="Check Box 2" hidden="1">
              <a:extLst>
                <a:ext uri="{63B3BB69-23CF-44E3-9099-C40C66FF867C}">
                  <a14:compatExt spid="_x0000_s3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3075" name="Check Box 3" hidden="1">
              <a:extLst>
                <a:ext uri="{63B3BB69-23CF-44E3-9099-C40C66FF867C}">
                  <a14:compatExt spid="_x0000_s3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6</xdr:col>
          <xdr:colOff>1600200</xdr:colOff>
          <xdr:row>39</xdr:row>
          <xdr:rowOff>161925</xdr:rowOff>
        </xdr:to>
        <xdr:sp macro="" textlink="">
          <xdr:nvSpPr>
            <xdr:cNvPr id="3076" name="Check Box 4" hidden="1">
              <a:extLst>
                <a:ext uri="{63B3BB69-23CF-44E3-9099-C40C66FF867C}">
                  <a14:compatExt spid="_x0000_s3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85725</xdr:colOff>
          <xdr:row>41</xdr:row>
          <xdr:rowOff>0</xdr:rowOff>
        </xdr:to>
        <xdr:sp macro="" textlink="">
          <xdr:nvSpPr>
            <xdr:cNvPr id="3077" name="Check Box 5" hidden="1">
              <a:extLst>
                <a:ext uri="{63B3BB69-23CF-44E3-9099-C40C66FF867C}">
                  <a14:compatExt spid="_x0000_s3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685800</xdr:colOff>
          <xdr:row>42</xdr:row>
          <xdr:rowOff>9525</xdr:rowOff>
        </xdr:to>
        <xdr:sp macro="" textlink="">
          <xdr:nvSpPr>
            <xdr:cNvPr id="3078" name="Check Box 6" hidden="1">
              <a:extLst>
                <a:ext uri="{63B3BB69-23CF-44E3-9099-C40C66FF867C}">
                  <a14:compatExt spid="_x0000_s3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3079" name="Check Box 7" hidden="1">
              <a:extLst>
                <a:ext uri="{63B3BB69-23CF-44E3-9099-C40C66FF867C}">
                  <a14:compatExt spid="_x0000_s3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1019175</xdr:colOff>
          <xdr:row>36</xdr:row>
          <xdr:rowOff>161925</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1933575</xdr:colOff>
          <xdr:row>35</xdr:row>
          <xdr:rowOff>180975</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38</xdr:row>
          <xdr:rowOff>28575</xdr:rowOff>
        </xdr:from>
        <xdr:to>
          <xdr:col>10</xdr:col>
          <xdr:colOff>28575</xdr:colOff>
          <xdr:row>38</xdr:row>
          <xdr:rowOff>161925</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39</xdr:row>
          <xdr:rowOff>28575</xdr:rowOff>
        </xdr:from>
        <xdr:to>
          <xdr:col>10</xdr:col>
          <xdr:colOff>400050</xdr:colOff>
          <xdr:row>40</xdr:row>
          <xdr:rowOff>0</xdr:rowOff>
        </xdr:to>
        <xdr:sp macro="" textlink="">
          <xdr:nvSpPr>
            <xdr:cNvPr id="4101" name="Check Box 5" hidden="1">
              <a:extLst>
                <a:ext uri="{63B3BB69-23CF-44E3-9099-C40C66FF867C}">
                  <a14:compatExt spid="_x0000_s4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6</xdr:col>
          <xdr:colOff>1000125</xdr:colOff>
          <xdr:row>41</xdr:row>
          <xdr:rowOff>9525</xdr:rowOff>
        </xdr:to>
        <xdr:sp macro="" textlink="">
          <xdr:nvSpPr>
            <xdr:cNvPr id="4102" name="Check Box 6" hidden="1">
              <a:extLst>
                <a:ext uri="{63B3BB69-23CF-44E3-9099-C40C66FF867C}">
                  <a14:compatExt spid="_x0000_s4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4103" name="Check Box 7" hidden="1">
              <a:extLst>
                <a:ext uri="{63B3BB69-23CF-44E3-9099-C40C66FF867C}">
                  <a14:compatExt spid="_x0000_s4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4104" name="Check Box 8" hidden="1">
              <a:extLst>
                <a:ext uri="{63B3BB69-23CF-44E3-9099-C40C66FF867C}">
                  <a14:compatExt spid="_x0000_s4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1019175</xdr:colOff>
          <xdr:row>36</xdr:row>
          <xdr:rowOff>161925</xdr:rowOff>
        </xdr:to>
        <xdr:sp macro="" textlink="">
          <xdr:nvSpPr>
            <xdr:cNvPr id="4105" name="Check Box 9" hidden="1">
              <a:extLst>
                <a:ext uri="{63B3BB69-23CF-44E3-9099-C40C66FF867C}">
                  <a14:compatExt spid="_x0000_s4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1933575</xdr:colOff>
          <xdr:row>35</xdr:row>
          <xdr:rowOff>180975</xdr:rowOff>
        </xdr:to>
        <xdr:sp macro="" textlink="">
          <xdr:nvSpPr>
            <xdr:cNvPr id="4106" name="Check Box 10" hidden="1">
              <a:extLst>
                <a:ext uri="{63B3BB69-23CF-44E3-9099-C40C66FF867C}">
                  <a14:compatExt spid="_x0000_s4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6</xdr:col>
          <xdr:colOff>1000125</xdr:colOff>
          <xdr:row>41</xdr:row>
          <xdr:rowOff>9525</xdr:rowOff>
        </xdr:to>
        <xdr:sp macro="" textlink="">
          <xdr:nvSpPr>
            <xdr:cNvPr id="4107" name="Check Box 11" hidden="1">
              <a:extLst>
                <a:ext uri="{63B3BB69-23CF-44E3-9099-C40C66FF867C}">
                  <a14:compatExt spid="_x0000_s4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4108" name="Check Box 12" hidden="1">
              <a:extLst>
                <a:ext uri="{63B3BB69-23CF-44E3-9099-C40C66FF867C}">
                  <a14:compatExt spid="_x0000_s4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2.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2.xml"/><Relationship Id="rId13" Type="http://schemas.openxmlformats.org/officeDocument/2006/relationships/ctrlProp" Target="../ctrlProps/ctrlProp17.xml"/><Relationship Id="rId3" Type="http://schemas.openxmlformats.org/officeDocument/2006/relationships/vmlDrawing" Target="../drawings/vmlDrawing3.vml"/><Relationship Id="rId7" Type="http://schemas.openxmlformats.org/officeDocument/2006/relationships/ctrlProp" Target="../ctrlProps/ctrlProp11.xml"/><Relationship Id="rId12" Type="http://schemas.openxmlformats.org/officeDocument/2006/relationships/ctrlProp" Target="../ctrlProps/ctrlProp16.x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trlProp" Target="../ctrlProps/ctrlProp10.xml"/><Relationship Id="rId11" Type="http://schemas.openxmlformats.org/officeDocument/2006/relationships/ctrlProp" Target="../ctrlProps/ctrlProp15.xml"/><Relationship Id="rId5" Type="http://schemas.openxmlformats.org/officeDocument/2006/relationships/ctrlProp" Target="../ctrlProps/ctrlProp9.xml"/><Relationship Id="rId15" Type="http://schemas.openxmlformats.org/officeDocument/2006/relationships/ctrlProp" Target="../ctrlProps/ctrlProp19.xml"/><Relationship Id="rId10" Type="http://schemas.openxmlformats.org/officeDocument/2006/relationships/ctrlProp" Target="../ctrlProps/ctrlProp14.xml"/><Relationship Id="rId4" Type="http://schemas.openxmlformats.org/officeDocument/2006/relationships/ctrlProp" Target="../ctrlProps/ctrlProp8.xml"/><Relationship Id="rId9" Type="http://schemas.openxmlformats.org/officeDocument/2006/relationships/ctrlProp" Target="../ctrlProps/ctrlProp13.xml"/><Relationship Id="rId14" Type="http://schemas.openxmlformats.org/officeDocument/2006/relationships/ctrlProp" Target="../ctrlProps/ctrlProp18.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6"/>
  <sheetViews>
    <sheetView zoomScale="120" zoomScaleNormal="120" workbookViewId="0">
      <selection activeCell="B15" sqref="B15"/>
    </sheetView>
  </sheetViews>
  <sheetFormatPr defaultRowHeight="15" x14ac:dyDescent="0.25"/>
  <cols>
    <col min="1" max="1" width="4.85546875" customWidth="1"/>
    <col min="2" max="2" width="10" customWidth="1"/>
    <col min="3" max="3" width="11" customWidth="1"/>
    <col min="4" max="4" width="11.42578125" customWidth="1"/>
    <col min="5" max="6" width="12.28515625" customWidth="1"/>
    <col min="7" max="7" width="12.42578125" customWidth="1"/>
    <col min="8" max="8" width="12.28515625" customWidth="1"/>
    <col min="9" max="9" width="11.7109375" customWidth="1"/>
    <col min="10" max="10" width="9.5703125" customWidth="1"/>
    <col min="11" max="11" width="12" customWidth="1"/>
    <col min="12" max="12" width="12.28515625" customWidth="1"/>
    <col min="13" max="13" width="12" customWidth="1"/>
    <col min="14" max="14" width="11.85546875" customWidth="1"/>
    <col min="15" max="15" width="9.5703125" customWidth="1"/>
    <col min="16" max="16" width="12.140625" customWidth="1"/>
    <col min="17" max="17" width="9.28515625" bestFit="1" customWidth="1"/>
    <col min="18" max="20" width="9.28515625" customWidth="1"/>
    <col min="21" max="21" width="11.5703125" customWidth="1"/>
    <col min="22" max="22" width="11" bestFit="1" customWidth="1"/>
    <col min="23" max="23" width="11" customWidth="1"/>
    <col min="24" max="24" width="11.140625" customWidth="1"/>
    <col min="25" max="25" width="10.42578125" customWidth="1"/>
    <col min="26" max="26" width="25" customWidth="1"/>
    <col min="27" max="27" width="23.7109375" customWidth="1"/>
  </cols>
  <sheetData>
    <row r="1" spans="1:27" x14ac:dyDescent="0.25">
      <c r="A1" s="1" t="s">
        <v>8</v>
      </c>
      <c r="B1" s="1"/>
      <c r="C1" s="1"/>
      <c r="D1" s="1"/>
      <c r="E1" s="1"/>
      <c r="F1" s="1"/>
      <c r="G1" s="1"/>
      <c r="H1" s="1"/>
      <c r="I1" s="1"/>
      <c r="J1" s="1"/>
      <c r="K1" s="1"/>
      <c r="L1" s="1"/>
      <c r="M1" s="1"/>
      <c r="N1" s="1"/>
      <c r="O1" s="1"/>
      <c r="P1" s="1"/>
      <c r="Q1" s="1"/>
      <c r="R1" s="1"/>
      <c r="S1" s="1"/>
      <c r="T1" s="1"/>
      <c r="U1" s="1"/>
      <c r="V1" s="1"/>
    </row>
    <row r="2" spans="1:27" ht="17.25" x14ac:dyDescent="0.25">
      <c r="A2" s="2"/>
      <c r="B2" s="2"/>
      <c r="C2" s="2"/>
      <c r="D2" s="2"/>
      <c r="E2" s="2"/>
      <c r="F2" s="2"/>
      <c r="G2" s="2"/>
      <c r="H2" s="2"/>
      <c r="I2" s="2"/>
      <c r="J2" s="2"/>
      <c r="K2" s="2"/>
      <c r="L2" s="2"/>
      <c r="M2" s="2"/>
      <c r="N2" s="2"/>
      <c r="O2" s="2"/>
      <c r="P2" s="2"/>
      <c r="Q2" s="2"/>
      <c r="R2" s="2"/>
      <c r="S2" s="2"/>
      <c r="T2" s="2"/>
      <c r="U2" s="2"/>
      <c r="V2" s="2"/>
    </row>
    <row r="3" spans="1:27" ht="17.25" x14ac:dyDescent="0.25">
      <c r="A3" s="1"/>
      <c r="B3" s="26" t="s">
        <v>19</v>
      </c>
      <c r="C3" s="2"/>
      <c r="D3" s="2"/>
      <c r="E3" s="2"/>
      <c r="F3" s="2"/>
      <c r="G3" s="2"/>
      <c r="H3" s="2"/>
      <c r="I3" s="2"/>
      <c r="J3" s="2"/>
      <c r="K3" s="2"/>
      <c r="L3" s="2"/>
      <c r="M3" s="2"/>
      <c r="N3" s="2"/>
      <c r="O3" s="2"/>
      <c r="P3" s="2"/>
      <c r="Q3" s="2"/>
      <c r="R3" s="2"/>
      <c r="S3" s="2"/>
      <c r="T3" s="2"/>
      <c r="U3" s="2"/>
      <c r="V3" s="2"/>
    </row>
    <row r="4" spans="1:27" ht="17.25" x14ac:dyDescent="0.25">
      <c r="A4" s="2"/>
      <c r="B4" s="2"/>
      <c r="C4" s="2"/>
      <c r="D4" s="2"/>
      <c r="E4" s="2"/>
      <c r="F4" s="2"/>
      <c r="G4" s="2"/>
      <c r="H4" s="2"/>
      <c r="I4" s="2"/>
      <c r="J4" s="2"/>
      <c r="K4" s="2"/>
      <c r="L4" s="2"/>
      <c r="M4" s="2"/>
      <c r="N4" s="2"/>
      <c r="O4" s="2"/>
      <c r="P4" s="2"/>
      <c r="Q4" s="2"/>
      <c r="R4" s="2"/>
      <c r="S4" s="2"/>
      <c r="T4" s="2"/>
      <c r="U4" s="2"/>
      <c r="V4" s="2"/>
    </row>
    <row r="5" spans="1:27" ht="17.25" x14ac:dyDescent="0.25">
      <c r="A5" s="2"/>
      <c r="B5" s="2"/>
      <c r="C5" s="2"/>
      <c r="D5" s="2"/>
      <c r="E5" s="2"/>
      <c r="F5" s="2"/>
      <c r="G5" s="2"/>
      <c r="H5" s="2"/>
      <c r="I5" s="2"/>
      <c r="J5" s="2"/>
      <c r="K5" s="2"/>
      <c r="L5" s="2"/>
      <c r="M5" s="2"/>
      <c r="N5" s="2"/>
      <c r="O5" s="2"/>
      <c r="P5" s="2"/>
      <c r="Q5" s="2"/>
      <c r="R5" s="2"/>
      <c r="S5" s="2"/>
      <c r="T5" s="2"/>
      <c r="U5" s="2"/>
      <c r="V5" s="2"/>
    </row>
    <row r="6" spans="1:27" ht="34.5" customHeight="1" x14ac:dyDescent="0.25">
      <c r="A6" s="3"/>
      <c r="B6" s="73" t="s">
        <v>20</v>
      </c>
      <c r="C6" s="73"/>
      <c r="D6" s="73" t="s">
        <v>2</v>
      </c>
      <c r="E6" s="73"/>
      <c r="F6" s="73" t="s">
        <v>13</v>
      </c>
      <c r="G6" s="73"/>
      <c r="H6" s="73"/>
      <c r="I6" s="73" t="s">
        <v>14</v>
      </c>
      <c r="J6" s="73"/>
      <c r="K6" s="73"/>
      <c r="L6" s="74" t="s">
        <v>15</v>
      </c>
      <c r="M6" s="74"/>
      <c r="N6" s="74"/>
      <c r="O6" s="73" t="s">
        <v>16</v>
      </c>
      <c r="P6" s="73"/>
      <c r="Q6" s="73"/>
      <c r="R6" s="75" t="s">
        <v>18</v>
      </c>
      <c r="S6" s="76"/>
      <c r="T6" s="77"/>
      <c r="U6" s="80" t="s">
        <v>25</v>
      </c>
      <c r="V6" s="80"/>
      <c r="W6" s="80"/>
      <c r="X6" s="73" t="s">
        <v>5</v>
      </c>
      <c r="Y6" s="73" t="s">
        <v>4</v>
      </c>
      <c r="Z6" s="73" t="s">
        <v>28</v>
      </c>
      <c r="AA6" s="73" t="s">
        <v>29</v>
      </c>
    </row>
    <row r="7" spans="1:27" ht="25.5" x14ac:dyDescent="0.25">
      <c r="A7" s="3" t="s">
        <v>9</v>
      </c>
      <c r="B7" s="4" t="s">
        <v>21</v>
      </c>
      <c r="C7" s="3" t="s">
        <v>22</v>
      </c>
      <c r="D7" s="4" t="s">
        <v>12</v>
      </c>
      <c r="E7" s="4" t="s">
        <v>32</v>
      </c>
      <c r="F7" s="4" t="s">
        <v>0</v>
      </c>
      <c r="G7" s="4" t="s">
        <v>10</v>
      </c>
      <c r="H7" s="4" t="s">
        <v>11</v>
      </c>
      <c r="I7" s="24" t="s">
        <v>0</v>
      </c>
      <c r="J7" s="24" t="s">
        <v>10</v>
      </c>
      <c r="K7" s="24" t="s">
        <v>11</v>
      </c>
      <c r="L7" s="24" t="s">
        <v>0</v>
      </c>
      <c r="M7" s="24" t="s">
        <v>10</v>
      </c>
      <c r="N7" s="24" t="s">
        <v>11</v>
      </c>
      <c r="O7" s="24" t="s">
        <v>0</v>
      </c>
      <c r="P7" s="24" t="s">
        <v>10</v>
      </c>
      <c r="Q7" s="24" t="s">
        <v>11</v>
      </c>
      <c r="R7" s="25" t="s">
        <v>0</v>
      </c>
      <c r="S7" s="25" t="s">
        <v>10</v>
      </c>
      <c r="T7" s="25" t="s">
        <v>11</v>
      </c>
      <c r="U7" s="9" t="s">
        <v>0</v>
      </c>
      <c r="V7" s="9" t="s">
        <v>10</v>
      </c>
      <c r="W7" s="9" t="s">
        <v>11</v>
      </c>
      <c r="X7" s="73"/>
      <c r="Y7" s="73"/>
      <c r="Z7" s="73"/>
      <c r="AA7" s="73"/>
    </row>
    <row r="8" spans="1:27" x14ac:dyDescent="0.25">
      <c r="A8" s="5">
        <v>1</v>
      </c>
      <c r="B8" s="5"/>
      <c r="C8" s="5"/>
      <c r="D8" s="15"/>
      <c r="E8" s="15"/>
      <c r="F8" s="15">
        <f>+'Հ2 Ձև1 '!F7</f>
        <v>44373600</v>
      </c>
      <c r="G8" s="15">
        <f>+'Հ2 Ձև1 '!G7</f>
        <v>43557600</v>
      </c>
      <c r="H8" s="15">
        <f>+'Հ2 Ձև1 '!H7</f>
        <v>31557600</v>
      </c>
      <c r="I8" s="15">
        <f>+F8</f>
        <v>44373600</v>
      </c>
      <c r="J8" s="15">
        <f>+F8-G8</f>
        <v>816000</v>
      </c>
      <c r="K8" s="15">
        <f>+F8-H8</f>
        <v>12816000</v>
      </c>
      <c r="L8" s="15">
        <f>+I8</f>
        <v>44373600</v>
      </c>
      <c r="M8" s="15">
        <f>+F8-J8</f>
        <v>43557600</v>
      </c>
      <c r="N8" s="15">
        <f>+F8-K8</f>
        <v>31557600</v>
      </c>
      <c r="O8" s="15"/>
      <c r="P8" s="15"/>
      <c r="Q8" s="15"/>
      <c r="R8" s="15"/>
      <c r="S8" s="15"/>
      <c r="T8" s="15"/>
      <c r="U8" s="15">
        <f>+'Հ2 Ձև1 '!F11</f>
        <v>44373600</v>
      </c>
      <c r="V8" s="15">
        <f>+'Հ2 Ձև2 (1)'!E84</f>
        <v>43557600</v>
      </c>
      <c r="W8" s="15">
        <f>+'Հ2 Ձև1 '!K11</f>
        <v>31557600</v>
      </c>
      <c r="X8" s="5"/>
      <c r="Y8" s="5"/>
      <c r="Z8" s="5"/>
      <c r="AA8" s="5"/>
    </row>
    <row r="9" spans="1:27" x14ac:dyDescent="0.25">
      <c r="A9" s="5"/>
      <c r="B9" s="6"/>
      <c r="C9" s="6"/>
      <c r="D9" s="16"/>
      <c r="E9" s="16"/>
      <c r="F9" s="16"/>
      <c r="G9" s="16"/>
      <c r="H9" s="16"/>
      <c r="I9" s="16"/>
      <c r="J9" s="16"/>
      <c r="K9" s="16"/>
      <c r="L9" s="16"/>
      <c r="M9" s="16"/>
      <c r="N9" s="16"/>
      <c r="O9" s="16"/>
      <c r="P9" s="16"/>
      <c r="Q9" s="16"/>
      <c r="R9" s="16"/>
      <c r="S9" s="16"/>
      <c r="T9" s="16"/>
      <c r="U9" s="16"/>
      <c r="V9" s="16"/>
      <c r="W9" s="16"/>
      <c r="X9" s="6"/>
      <c r="Y9" s="6"/>
      <c r="Z9" s="6"/>
      <c r="AA9" s="6"/>
    </row>
    <row r="10" spans="1:27" x14ac:dyDescent="0.25">
      <c r="A10" s="6"/>
      <c r="B10" s="6"/>
      <c r="C10" s="6"/>
      <c r="D10" s="16"/>
      <c r="E10" s="16"/>
      <c r="F10" s="16"/>
      <c r="G10" s="16"/>
      <c r="H10" s="16"/>
      <c r="I10" s="16"/>
      <c r="J10" s="16"/>
      <c r="K10" s="16"/>
      <c r="L10" s="16"/>
      <c r="M10" s="16"/>
      <c r="N10" s="16"/>
      <c r="O10" s="16"/>
      <c r="P10" s="16"/>
      <c r="Q10" s="16"/>
      <c r="R10" s="16"/>
      <c r="S10" s="16"/>
      <c r="T10" s="16"/>
      <c r="U10" s="16"/>
      <c r="V10" s="16"/>
      <c r="W10" s="16"/>
      <c r="X10" s="6"/>
      <c r="Y10" s="6"/>
      <c r="Z10" s="6"/>
      <c r="AA10" s="6"/>
    </row>
    <row r="11" spans="1:27" x14ac:dyDescent="0.25">
      <c r="A11" s="6"/>
      <c r="B11" s="6"/>
      <c r="C11" s="6"/>
      <c r="D11" s="16"/>
      <c r="E11" s="16"/>
      <c r="F11" s="16"/>
      <c r="G11" s="16"/>
      <c r="H11" s="16"/>
      <c r="I11" s="16"/>
      <c r="J11" s="16"/>
      <c r="K11" s="16"/>
      <c r="L11" s="16"/>
      <c r="M11" s="16"/>
      <c r="N11" s="16"/>
      <c r="O11" s="16"/>
      <c r="P11" s="16"/>
      <c r="Q11" s="16"/>
      <c r="R11" s="16"/>
      <c r="S11" s="16"/>
      <c r="T11" s="16"/>
      <c r="U11" s="16"/>
      <c r="V11" s="16"/>
      <c r="W11" s="16"/>
      <c r="X11" s="6"/>
      <c r="Y11" s="6"/>
      <c r="Z11" s="6"/>
      <c r="AA11" s="6"/>
    </row>
    <row r="12" spans="1:27" x14ac:dyDescent="0.25">
      <c r="A12" s="3"/>
      <c r="B12" s="78"/>
      <c r="C12" s="79"/>
      <c r="D12" s="17">
        <f t="shared" ref="D12:W12" si="0">SUM(D8:D11)</f>
        <v>0</v>
      </c>
      <c r="E12" s="17">
        <f t="shared" si="0"/>
        <v>0</v>
      </c>
      <c r="F12" s="17">
        <f t="shared" si="0"/>
        <v>44373600</v>
      </c>
      <c r="G12" s="17">
        <f t="shared" si="0"/>
        <v>43557600</v>
      </c>
      <c r="H12" s="17">
        <f t="shared" si="0"/>
        <v>31557600</v>
      </c>
      <c r="I12" s="17">
        <f t="shared" si="0"/>
        <v>44373600</v>
      </c>
      <c r="J12" s="17">
        <f t="shared" si="0"/>
        <v>816000</v>
      </c>
      <c r="K12" s="17">
        <f t="shared" si="0"/>
        <v>12816000</v>
      </c>
      <c r="L12" s="17">
        <f t="shared" si="0"/>
        <v>44373600</v>
      </c>
      <c r="M12" s="17">
        <f t="shared" si="0"/>
        <v>43557600</v>
      </c>
      <c r="N12" s="17">
        <f t="shared" si="0"/>
        <v>31557600</v>
      </c>
      <c r="O12" s="17">
        <f t="shared" si="0"/>
        <v>0</v>
      </c>
      <c r="P12" s="17">
        <f t="shared" si="0"/>
        <v>0</v>
      </c>
      <c r="Q12" s="17">
        <f t="shared" si="0"/>
        <v>0</v>
      </c>
      <c r="R12" s="17">
        <f t="shared" si="0"/>
        <v>0</v>
      </c>
      <c r="S12" s="17">
        <f t="shared" si="0"/>
        <v>0</v>
      </c>
      <c r="T12" s="17">
        <f t="shared" si="0"/>
        <v>0</v>
      </c>
      <c r="U12" s="18">
        <f t="shared" si="0"/>
        <v>44373600</v>
      </c>
      <c r="V12" s="18">
        <f t="shared" si="0"/>
        <v>43557600</v>
      </c>
      <c r="W12" s="18">
        <f t="shared" si="0"/>
        <v>31557600</v>
      </c>
      <c r="X12" s="7" t="s">
        <v>3</v>
      </c>
      <c r="Y12" s="7" t="s">
        <v>3</v>
      </c>
      <c r="Z12" s="7" t="s">
        <v>3</v>
      </c>
      <c r="AA12" s="7" t="s">
        <v>3</v>
      </c>
    </row>
    <row r="15" spans="1:27" x14ac:dyDescent="0.25">
      <c r="A15" t="s">
        <v>6</v>
      </c>
      <c r="B15" s="8"/>
      <c r="C15" s="8"/>
    </row>
    <row r="16" spans="1:27" x14ac:dyDescent="0.25">
      <c r="A16" t="s">
        <v>7</v>
      </c>
    </row>
  </sheetData>
  <mergeCells count="13">
    <mergeCell ref="B12:C12"/>
    <mergeCell ref="X6:X7"/>
    <mergeCell ref="Y6:Y7"/>
    <mergeCell ref="D6:E6"/>
    <mergeCell ref="F6:H6"/>
    <mergeCell ref="I6:K6"/>
    <mergeCell ref="O6:Q6"/>
    <mergeCell ref="U6:W6"/>
    <mergeCell ref="AA6:AA7"/>
    <mergeCell ref="Z6:Z7"/>
    <mergeCell ref="B6:C6"/>
    <mergeCell ref="L6:N6"/>
    <mergeCell ref="R6:T6"/>
  </mergeCells>
  <pageMargins left="0.7" right="0.7" top="0.75" bottom="0.75" header="0.3" footer="0.3"/>
  <pageSetup paperSize="9" orientation="portrait"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14"/>
  <sheetViews>
    <sheetView tabSelected="1" workbookViewId="0">
      <selection activeCell="A35" sqref="A35"/>
    </sheetView>
  </sheetViews>
  <sheetFormatPr defaultRowHeight="15" x14ac:dyDescent="0.25"/>
  <cols>
    <col min="1" max="1" width="147.28515625" style="23" customWidth="1"/>
  </cols>
  <sheetData>
    <row r="1" spans="1:16" ht="33" customHeight="1" x14ac:dyDescent="0.25">
      <c r="A1" s="19" t="s">
        <v>1</v>
      </c>
      <c r="B1" s="13"/>
      <c r="C1" s="13"/>
      <c r="D1" s="13"/>
      <c r="E1" s="13"/>
      <c r="F1" s="13"/>
      <c r="G1" s="13"/>
      <c r="H1" s="13"/>
      <c r="I1" s="13"/>
      <c r="J1" s="13"/>
      <c r="K1" s="13"/>
      <c r="L1" s="13"/>
      <c r="M1" s="13"/>
      <c r="N1" s="13"/>
      <c r="O1" s="13"/>
      <c r="P1" s="13"/>
    </row>
    <row r="2" spans="1:16" ht="50.25" customHeight="1" x14ac:dyDescent="0.25">
      <c r="A2" s="19" t="s">
        <v>8</v>
      </c>
      <c r="B2" s="13"/>
      <c r="C2" s="13"/>
      <c r="D2" s="13"/>
      <c r="E2" s="13"/>
      <c r="F2" s="13"/>
      <c r="G2" s="13"/>
      <c r="H2" s="13"/>
      <c r="I2" s="13"/>
      <c r="J2" s="13"/>
      <c r="K2" s="13"/>
      <c r="L2" s="13"/>
      <c r="M2" s="13"/>
      <c r="N2" s="13"/>
      <c r="O2" s="13"/>
      <c r="P2" s="13"/>
    </row>
    <row r="3" spans="1:16" ht="16.5" x14ac:dyDescent="0.25">
      <c r="A3" s="20"/>
      <c r="B3" s="11"/>
      <c r="C3" s="11"/>
      <c r="D3" s="11"/>
      <c r="E3" s="11"/>
      <c r="F3" s="11"/>
      <c r="G3" s="11"/>
      <c r="H3" s="11"/>
      <c r="I3" s="11"/>
      <c r="J3" s="11"/>
      <c r="K3" s="11"/>
      <c r="L3" s="11"/>
      <c r="M3" s="11"/>
      <c r="N3" s="11"/>
      <c r="O3" s="11"/>
      <c r="P3" s="11"/>
    </row>
    <row r="4" spans="1:16" ht="16.5" x14ac:dyDescent="0.25">
      <c r="A4" s="14"/>
      <c r="B4" s="12"/>
      <c r="C4" s="12"/>
      <c r="D4" s="12"/>
      <c r="E4" s="12"/>
      <c r="F4" s="12"/>
      <c r="G4" s="12"/>
      <c r="H4" s="12"/>
      <c r="I4" s="12"/>
      <c r="J4" s="12"/>
      <c r="K4" s="12"/>
      <c r="L4" s="12"/>
      <c r="M4" s="12"/>
      <c r="N4" s="12"/>
      <c r="O4" s="12"/>
      <c r="P4" s="12"/>
    </row>
    <row r="5" spans="1:16" ht="33" x14ac:dyDescent="0.25">
      <c r="A5" s="14" t="s">
        <v>23</v>
      </c>
      <c r="B5" s="12"/>
      <c r="C5" s="12"/>
      <c r="D5" s="12"/>
      <c r="E5" s="12"/>
      <c r="F5" s="12"/>
      <c r="G5" s="12"/>
      <c r="H5" s="12"/>
      <c r="I5" s="12"/>
      <c r="J5" s="12"/>
      <c r="K5" s="12"/>
      <c r="L5" s="12"/>
      <c r="M5" s="12"/>
      <c r="N5" s="12"/>
      <c r="O5" s="12"/>
      <c r="P5" s="12"/>
    </row>
    <row r="6" spans="1:16" ht="33" x14ac:dyDescent="0.25">
      <c r="A6" s="22" t="s">
        <v>24</v>
      </c>
    </row>
    <row r="7" spans="1:16" ht="33" x14ac:dyDescent="0.25">
      <c r="A7" s="22" t="s">
        <v>33</v>
      </c>
      <c r="B7" s="10"/>
      <c r="C7" s="10"/>
      <c r="D7" s="10"/>
      <c r="E7" s="10"/>
      <c r="F7" s="10"/>
      <c r="G7" s="10"/>
      <c r="H7" s="10"/>
      <c r="I7" s="10"/>
      <c r="J7" s="10"/>
      <c r="K7" s="10"/>
      <c r="L7" s="10"/>
      <c r="M7" s="10"/>
      <c r="N7" s="10"/>
      <c r="O7" s="10"/>
      <c r="P7" s="10"/>
    </row>
    <row r="8" spans="1:16" ht="33" x14ac:dyDescent="0.25">
      <c r="A8" s="22" t="s">
        <v>26</v>
      </c>
      <c r="B8" s="10"/>
      <c r="C8" s="10"/>
      <c r="D8" s="10"/>
      <c r="E8" s="10"/>
      <c r="F8" s="10"/>
      <c r="G8" s="10"/>
      <c r="H8" s="10"/>
      <c r="I8" s="10"/>
      <c r="J8" s="10"/>
      <c r="K8" s="10"/>
      <c r="L8" s="10"/>
      <c r="M8" s="10"/>
      <c r="N8" s="10"/>
      <c r="O8" s="10"/>
      <c r="P8" s="10"/>
    </row>
    <row r="9" spans="1:16" ht="33" x14ac:dyDescent="0.25">
      <c r="A9" s="22" t="s">
        <v>17</v>
      </c>
      <c r="B9" s="10"/>
      <c r="C9" s="10"/>
      <c r="D9" s="10"/>
      <c r="E9" s="10"/>
      <c r="F9" s="10"/>
      <c r="G9" s="10"/>
      <c r="H9" s="10"/>
      <c r="I9" s="10"/>
      <c r="J9" s="10"/>
      <c r="K9" s="10"/>
      <c r="L9" s="10"/>
      <c r="M9" s="10"/>
      <c r="N9" s="10"/>
      <c r="O9" s="10"/>
      <c r="P9" s="10"/>
    </row>
    <row r="10" spans="1:16" ht="33" x14ac:dyDescent="0.25">
      <c r="A10" s="22" t="s">
        <v>34</v>
      </c>
      <c r="B10" s="10"/>
      <c r="C10" s="10"/>
      <c r="D10" s="10"/>
      <c r="E10" s="10"/>
      <c r="F10" s="10"/>
      <c r="G10" s="10"/>
      <c r="H10" s="10"/>
      <c r="I10" s="10"/>
      <c r="J10" s="10"/>
      <c r="K10" s="10"/>
      <c r="L10" s="10"/>
      <c r="M10" s="10"/>
      <c r="N10" s="10"/>
      <c r="O10" s="10"/>
      <c r="P10" s="10"/>
    </row>
    <row r="11" spans="1:16" ht="16.5" x14ac:dyDescent="0.25">
      <c r="A11" s="22" t="s">
        <v>27</v>
      </c>
      <c r="B11" s="10"/>
      <c r="C11" s="10"/>
      <c r="D11" s="10"/>
      <c r="E11" s="10"/>
      <c r="F11" s="10"/>
      <c r="G11" s="10"/>
      <c r="H11" s="10"/>
      <c r="I11" s="10"/>
      <c r="J11" s="10"/>
      <c r="K11" s="10"/>
      <c r="L11" s="10"/>
      <c r="M11" s="10"/>
      <c r="N11" s="10"/>
      <c r="O11" s="10"/>
      <c r="P11" s="10"/>
    </row>
    <row r="12" spans="1:16" ht="16.5" x14ac:dyDescent="0.25">
      <c r="A12" s="22" t="s">
        <v>31</v>
      </c>
      <c r="B12" s="10"/>
      <c r="C12" s="10"/>
      <c r="D12" s="10"/>
      <c r="E12" s="10"/>
      <c r="F12" s="10"/>
      <c r="G12" s="10"/>
      <c r="H12" s="10"/>
      <c r="I12" s="10"/>
      <c r="J12" s="10"/>
      <c r="K12" s="10"/>
      <c r="L12" s="10"/>
      <c r="M12" s="10"/>
      <c r="N12" s="10"/>
      <c r="O12" s="10"/>
      <c r="P12" s="10"/>
    </row>
    <row r="13" spans="1:16" ht="99" x14ac:dyDescent="0.25">
      <c r="A13" s="14" t="s">
        <v>30</v>
      </c>
      <c r="B13" s="10"/>
      <c r="C13" s="10"/>
      <c r="D13" s="10"/>
      <c r="E13" s="10"/>
      <c r="F13" s="10"/>
      <c r="G13" s="10"/>
      <c r="H13" s="10"/>
      <c r="I13" s="10"/>
      <c r="J13" s="10"/>
      <c r="K13" s="10"/>
      <c r="L13" s="10"/>
      <c r="M13" s="10"/>
      <c r="N13" s="10"/>
      <c r="O13" s="10"/>
      <c r="P13" s="10"/>
    </row>
    <row r="14" spans="1:16" ht="16.5" x14ac:dyDescent="0.25">
      <c r="A14" s="21"/>
      <c r="B14" s="10"/>
      <c r="C14" s="10"/>
      <c r="D14" s="10"/>
      <c r="E14" s="10"/>
      <c r="F14" s="10"/>
      <c r="G14" s="10"/>
      <c r="H14" s="10"/>
      <c r="I14" s="10"/>
      <c r="J14" s="10"/>
      <c r="K14" s="10"/>
      <c r="L14" s="10"/>
      <c r="M14" s="10"/>
      <c r="N14" s="10"/>
      <c r="O14" s="10"/>
      <c r="P14" s="10"/>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topLeftCell="A7" workbookViewId="0">
      <selection activeCell="B7" sqref="B7"/>
    </sheetView>
  </sheetViews>
  <sheetFormatPr defaultRowHeight="15" x14ac:dyDescent="0.25"/>
  <cols>
    <col min="2" max="2" width="13.5703125" customWidth="1"/>
    <col min="3" max="3" width="11.42578125" customWidth="1"/>
    <col min="4" max="4" width="10.85546875" customWidth="1"/>
    <col min="5" max="5" width="11.42578125" customWidth="1"/>
    <col min="6" max="6" width="15.42578125" customWidth="1"/>
    <col min="7" max="7" width="13.85546875" customWidth="1"/>
    <col min="8" max="8" width="15.42578125" bestFit="1" customWidth="1"/>
    <col min="9" max="9" width="15.42578125" customWidth="1"/>
    <col min="10" max="10" width="13.42578125" customWidth="1"/>
    <col min="11" max="11" width="15.42578125" customWidth="1"/>
    <col min="12" max="12" width="11.42578125" customWidth="1"/>
    <col min="13" max="13" width="16.85546875" customWidth="1"/>
    <col min="14" max="14" width="21.28515625" customWidth="1"/>
    <col min="15" max="15" width="21.42578125" customWidth="1"/>
    <col min="16" max="16" width="22.42578125" customWidth="1"/>
    <col min="17" max="17" width="23.140625" customWidth="1"/>
    <col min="18" max="18" width="30.140625" customWidth="1"/>
    <col min="19" max="19" width="18.140625" customWidth="1"/>
    <col min="20" max="20" width="15.28515625" customWidth="1"/>
    <col min="21" max="21" width="15.7109375" customWidth="1"/>
    <col min="22" max="22" width="10.7109375" customWidth="1"/>
    <col min="23" max="23" width="11.42578125" customWidth="1"/>
    <col min="25" max="25" width="14.85546875" hidden="1" customWidth="1"/>
  </cols>
  <sheetData>
    <row r="1" spans="1:18" x14ac:dyDescent="0.25">
      <c r="A1" s="1" t="s">
        <v>51</v>
      </c>
    </row>
    <row r="2" spans="1:18" ht="17.25" x14ac:dyDescent="0.25">
      <c r="A2" s="30"/>
    </row>
    <row r="3" spans="1:18" ht="15.75" x14ac:dyDescent="0.25">
      <c r="A3" s="1" t="s">
        <v>50</v>
      </c>
    </row>
    <row r="5" spans="1:18" ht="27.75" customHeight="1" x14ac:dyDescent="0.25">
      <c r="B5" s="85" t="s">
        <v>49</v>
      </c>
      <c r="C5" s="85"/>
      <c r="D5" s="73" t="s">
        <v>48</v>
      </c>
      <c r="E5" s="73"/>
      <c r="F5" s="84" t="s">
        <v>47</v>
      </c>
      <c r="G5" s="84"/>
      <c r="H5" s="84"/>
      <c r="I5" s="84" t="s">
        <v>46</v>
      </c>
      <c r="J5" s="84"/>
      <c r="K5" s="84"/>
      <c r="L5" s="81" t="s">
        <v>45</v>
      </c>
      <c r="M5" s="81" t="s">
        <v>44</v>
      </c>
      <c r="N5" s="81" t="s">
        <v>43</v>
      </c>
      <c r="O5" s="81" t="s">
        <v>42</v>
      </c>
      <c r="P5" s="73" t="s">
        <v>5</v>
      </c>
      <c r="Q5" s="73" t="s">
        <v>4</v>
      </c>
      <c r="R5" s="73" t="s">
        <v>41</v>
      </c>
    </row>
    <row r="6" spans="1:18" ht="76.5" x14ac:dyDescent="0.25">
      <c r="B6" s="28" t="s">
        <v>40</v>
      </c>
      <c r="C6" s="28" t="s">
        <v>38</v>
      </c>
      <c r="D6" s="27" t="s">
        <v>39</v>
      </c>
      <c r="E6" s="28" t="s">
        <v>38</v>
      </c>
      <c r="F6" s="9" t="s">
        <v>156</v>
      </c>
      <c r="G6" s="9" t="s">
        <v>157</v>
      </c>
      <c r="H6" s="9" t="s">
        <v>158</v>
      </c>
      <c r="I6" s="66" t="s">
        <v>156</v>
      </c>
      <c r="J6" s="66" t="s">
        <v>157</v>
      </c>
      <c r="K6" s="66" t="s">
        <v>158</v>
      </c>
      <c r="L6" s="82"/>
      <c r="M6" s="82"/>
      <c r="N6" s="82"/>
      <c r="O6" s="82"/>
      <c r="P6" s="73"/>
      <c r="Q6" s="73"/>
      <c r="R6" s="73"/>
    </row>
    <row r="7" spans="1:18" ht="41.45" customHeight="1" x14ac:dyDescent="0.25">
      <c r="B7" s="5">
        <f>'Հ2 Ձև2 (1)'!C11</f>
        <v>1192</v>
      </c>
      <c r="C7" s="5">
        <f>'Հ2 Ձև2 (1)'!C18</f>
        <v>0</v>
      </c>
      <c r="D7" s="5" t="str">
        <f>'Հ2 Ձև2 (1)'!C10</f>
        <v>Կրթության, մշակույթի և սպորտի ոլորտներում միջազգային և սփյուռքի հետ համագործակցության զարգացում</v>
      </c>
      <c r="E7" s="5">
        <f>'Հ2 Ձև2 (1)'!C17</f>
        <v>0</v>
      </c>
      <c r="F7" s="5">
        <f>'Հ2 Ձև2 (1)'!D78</f>
        <v>44373600</v>
      </c>
      <c r="G7" s="5">
        <f>'Հ2 Ձև2 (1)'!E78</f>
        <v>43557600</v>
      </c>
      <c r="H7" s="5">
        <f>'Հ2 Ձև2 (1)'!F78</f>
        <v>31557600</v>
      </c>
      <c r="I7" s="5">
        <f>'Հ2 Ձև2 (1)'!D79</f>
        <v>44373600</v>
      </c>
      <c r="J7" s="5">
        <f>'Հ2 Ձև2 (1)'!E79</f>
        <v>43557600</v>
      </c>
      <c r="K7" s="5">
        <f>'Հ2 Ձև2 (1)'!F79</f>
        <v>31557600</v>
      </c>
      <c r="L7" s="5">
        <f>'Հ2 Ձև2 (1)'!C33</f>
        <v>0</v>
      </c>
      <c r="M7" s="5">
        <f>'Հ2 Ձև2 (1)'!B51</f>
        <v>0</v>
      </c>
      <c r="N7" s="5">
        <f>'Հ2 Ձև2 (1)'!B55</f>
        <v>0</v>
      </c>
      <c r="O7" s="5" t="str">
        <f>'Հ2 Ձև2 (1)'!C23</f>
        <v>Նոր միջոցառում</v>
      </c>
      <c r="P7" s="5">
        <f>'Հ2 Ձև2 (1)'!C13</f>
        <v>0</v>
      </c>
      <c r="Q7" s="5">
        <f>'Հ2 Ձև2 (1)'!C14</f>
        <v>0</v>
      </c>
      <c r="R7" s="5">
        <f>'Հ2 Ձև2 (1)'!B29</f>
        <v>0</v>
      </c>
    </row>
    <row r="8" spans="1:18" ht="331.5" x14ac:dyDescent="0.25">
      <c r="B8" s="6">
        <f>'Հ2 Ձև2 (2)'!C11</f>
        <v>0</v>
      </c>
      <c r="C8" s="6">
        <f>'Հ2 Ձև2 (2)'!C18</f>
        <v>0</v>
      </c>
      <c r="D8" s="6">
        <f>'Հ2 Ձև2 (2)'!C10</f>
        <v>0</v>
      </c>
      <c r="E8" s="6" t="str">
        <f>'Հ2 Ձև2 (2)'!C17</f>
        <v xml:space="preserve"> </v>
      </c>
      <c r="F8" s="6"/>
      <c r="G8" s="6"/>
      <c r="H8" s="6"/>
      <c r="I8" s="6">
        <f>'Հ2 Ձև2 (2)'!D78</f>
        <v>0</v>
      </c>
      <c r="J8" s="6">
        <f>'Հ2 Ձև2 (2)'!E78</f>
        <v>0</v>
      </c>
      <c r="K8" s="6">
        <f>'Հ2 Ձև2 (2)'!F78</f>
        <v>0</v>
      </c>
      <c r="L8" s="6" t="str">
        <f>'Հ2 Ձև2 (2)'!C33</f>
        <v xml:space="preserve">Դպրոցահեն նորարար գյուղատնտեսական ենթակառուցվածքների արդյունավետության բարձրացում  </v>
      </c>
      <c r="M8" s="6" t="str">
        <f>'Հ2 Ձև2 (2)'!B50</f>
        <v xml:space="preserve">ենթակառուցվածքների պատշաճ պահպանում, հետագա զարգացում, կրթության որակի բարձրքացում, հպչ ներդրման արդյունավետության բարձրացում, սովորողների մասնագիտական կողմնորոշում, բարձր տեխնոլոգիական գյուղատնետսության, ինտենսիվ գոյւղատնետսության գաղափարների տարածում, դպրոցների եկամուտների ավելացում, դպրոցական սնունդի ճաշացանկի բազմազանեցում, առողջ սննդի վարքի խթանում </v>
      </c>
      <c r="N8" s="6" t="str">
        <f>'Հ2 Ձև2 (2)'!B54</f>
        <v xml:space="preserve">գյուղատնտեսական ենթակառուցվածքների ոչ արդյունավետ օգտագործում, պատշաճ պահպանության և զարգացման ռիսկեր, ամբողջական տեղեկատվության բացակայություն, գյուղարտադրանքի նվազ իրացում, ենթակառուցվածքները կրթական գործընթացներին նվազ ինտեգրում </v>
      </c>
      <c r="O8" s="6" t="str">
        <f>'Հ2 Ձև2 (2)'!C23</f>
        <v>Նոր միջոցառում</v>
      </c>
      <c r="P8" s="6">
        <f>'Հ2 Ձև2 (2)'!C13</f>
        <v>2026</v>
      </c>
      <c r="Q8" s="6">
        <f>'Հ2 Ձև2 (2)'!C14</f>
        <v>0</v>
      </c>
      <c r="R8" s="6">
        <f>'Հ2 Ձև2 (2)'!B29</f>
        <v>0</v>
      </c>
    </row>
    <row r="9" spans="1:18" x14ac:dyDescent="0.25">
      <c r="B9" s="6"/>
      <c r="C9" s="6"/>
      <c r="D9" s="6"/>
      <c r="E9" s="6"/>
      <c r="F9" s="29"/>
      <c r="G9" s="29"/>
      <c r="H9" s="29"/>
      <c r="I9" s="29"/>
      <c r="J9" s="29"/>
      <c r="K9" s="29"/>
      <c r="L9" s="6"/>
      <c r="M9" s="6"/>
      <c r="N9" s="6"/>
      <c r="O9" s="6"/>
      <c r="P9" s="29"/>
      <c r="Q9" s="29"/>
      <c r="R9" s="6"/>
    </row>
    <row r="10" spans="1:18" x14ac:dyDescent="0.25">
      <c r="B10" s="6"/>
      <c r="C10" s="6"/>
      <c r="D10" s="6"/>
      <c r="E10" s="6"/>
      <c r="F10" s="29"/>
      <c r="G10" s="29"/>
      <c r="H10" s="29"/>
      <c r="I10" s="29"/>
      <c r="J10" s="29"/>
      <c r="K10" s="29"/>
      <c r="L10" s="6"/>
      <c r="M10" s="6"/>
      <c r="N10" s="6"/>
      <c r="O10" s="6"/>
      <c r="P10" s="29"/>
      <c r="Q10" s="29"/>
      <c r="R10" s="6"/>
    </row>
    <row r="11" spans="1:18" x14ac:dyDescent="0.25">
      <c r="B11" s="83" t="s">
        <v>37</v>
      </c>
      <c r="C11" s="78"/>
      <c r="D11" s="78"/>
      <c r="E11" s="79"/>
      <c r="F11" s="9">
        <f t="shared" ref="F11:K11" si="0">SUM(F7:F10)</f>
        <v>44373600</v>
      </c>
      <c r="G11" s="9">
        <f t="shared" si="0"/>
        <v>43557600</v>
      </c>
      <c r="H11" s="9">
        <f t="shared" si="0"/>
        <v>31557600</v>
      </c>
      <c r="I11" s="9">
        <f t="shared" si="0"/>
        <v>44373600</v>
      </c>
      <c r="J11" s="9">
        <f t="shared" si="0"/>
        <v>43557600</v>
      </c>
      <c r="K11" s="9">
        <f t="shared" si="0"/>
        <v>31557600</v>
      </c>
      <c r="L11" s="7" t="s">
        <v>3</v>
      </c>
      <c r="M11" s="7" t="s">
        <v>3</v>
      </c>
      <c r="N11" s="7" t="s">
        <v>3</v>
      </c>
      <c r="O11" s="7" t="s">
        <v>3</v>
      </c>
      <c r="P11" s="7" t="s">
        <v>3</v>
      </c>
      <c r="Q11" s="7" t="s">
        <v>3</v>
      </c>
      <c r="R11" s="7" t="s">
        <v>3</v>
      </c>
    </row>
    <row r="15" spans="1:18" x14ac:dyDescent="0.25">
      <c r="A15" t="s">
        <v>6</v>
      </c>
      <c r="B15" s="8" t="s">
        <v>36</v>
      </c>
      <c r="C15" s="8"/>
      <c r="D15" s="8"/>
      <c r="E15" s="8"/>
    </row>
    <row r="16" spans="1:18" x14ac:dyDescent="0.25">
      <c r="A16" t="s">
        <v>7</v>
      </c>
      <c r="B16" t="s">
        <v>35</v>
      </c>
    </row>
  </sheetData>
  <mergeCells count="12">
    <mergeCell ref="N5:N6"/>
    <mergeCell ref="L5:L6"/>
    <mergeCell ref="R5:R6"/>
    <mergeCell ref="B11:E11"/>
    <mergeCell ref="O5:O6"/>
    <mergeCell ref="I5:K5"/>
    <mergeCell ref="F5:H5"/>
    <mergeCell ref="P5:P6"/>
    <mergeCell ref="Q5:Q6"/>
    <mergeCell ref="B5:C5"/>
    <mergeCell ref="D5:E5"/>
    <mergeCell ref="M5:M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00"/>
  <sheetViews>
    <sheetView topLeftCell="A52" workbookViewId="0">
      <selection activeCell="C82" sqref="C82"/>
    </sheetView>
  </sheetViews>
  <sheetFormatPr defaultColWidth="9.140625" defaultRowHeight="15" x14ac:dyDescent="0.25"/>
  <cols>
    <col min="1" max="1" width="9.140625" style="31"/>
    <col min="2" max="2" width="62.42578125" style="32" customWidth="1"/>
    <col min="3" max="3" width="50.28515625" style="31" customWidth="1"/>
    <col min="4" max="4" width="45.140625" style="31" customWidth="1"/>
    <col min="5" max="5" width="37.140625" style="31" customWidth="1"/>
    <col min="6" max="6" width="23.5703125" style="31" customWidth="1"/>
    <col min="7" max="7" width="28.28515625" style="31" customWidth="1"/>
    <col min="8" max="8" width="4" style="31" hidden="1" customWidth="1"/>
    <col min="9" max="10" width="7.85546875" style="31" hidden="1" customWidth="1"/>
    <col min="11" max="16384" width="9.140625" style="31"/>
  </cols>
  <sheetData>
    <row r="1" spans="1:10" ht="19.5" x14ac:dyDescent="0.25">
      <c r="A1" s="1" t="s">
        <v>112</v>
      </c>
      <c r="B1" s="31"/>
      <c r="C1" s="54"/>
      <c r="D1" s="54"/>
      <c r="E1" s="53"/>
      <c r="F1" s="53"/>
      <c r="H1" s="53" t="s">
        <v>111</v>
      </c>
      <c r="I1" s="53" t="s">
        <v>110</v>
      </c>
      <c r="J1" s="31" t="s">
        <v>109</v>
      </c>
    </row>
    <row r="2" spans="1:10" ht="17.25" x14ac:dyDescent="0.25">
      <c r="A2" s="63"/>
      <c r="B2" s="2"/>
      <c r="C2" s="54"/>
      <c r="D2" s="54"/>
      <c r="E2" s="53"/>
      <c r="F2" s="53"/>
      <c r="H2" s="53" t="s">
        <v>108</v>
      </c>
      <c r="I2" s="31" t="s">
        <v>88</v>
      </c>
      <c r="J2" s="64" t="s">
        <v>107</v>
      </c>
    </row>
    <row r="3" spans="1:10" ht="17.25" x14ac:dyDescent="0.25">
      <c r="A3" s="33" t="s">
        <v>106</v>
      </c>
      <c r="B3" s="2"/>
      <c r="C3" s="54"/>
      <c r="D3" s="54"/>
      <c r="E3" s="53"/>
      <c r="F3" s="53"/>
      <c r="H3" s="53" t="s">
        <v>105</v>
      </c>
      <c r="I3" s="31" t="s">
        <v>104</v>
      </c>
      <c r="J3" s="64" t="s">
        <v>103</v>
      </c>
    </row>
    <row r="4" spans="1:10" ht="17.25" x14ac:dyDescent="0.25">
      <c r="A4" s="63"/>
      <c r="B4" s="2"/>
      <c r="C4" s="54"/>
      <c r="D4" s="54"/>
      <c r="E4" s="53"/>
      <c r="F4" s="53"/>
      <c r="H4" s="53" t="s">
        <v>90</v>
      </c>
      <c r="J4" s="64" t="s">
        <v>102</v>
      </c>
    </row>
    <row r="5" spans="1:10" ht="27" x14ac:dyDescent="0.25">
      <c r="A5" s="63"/>
      <c r="B5" s="52" t="s">
        <v>101</v>
      </c>
      <c r="C5" s="69" t="s">
        <v>154</v>
      </c>
      <c r="D5" s="54"/>
      <c r="E5" s="53"/>
      <c r="F5" s="53"/>
      <c r="G5" s="53"/>
    </row>
    <row r="6" spans="1:10" ht="30" customHeight="1" x14ac:dyDescent="0.25">
      <c r="A6" s="63"/>
      <c r="B6" s="52" t="s">
        <v>100</v>
      </c>
      <c r="C6" s="60"/>
      <c r="D6" s="54"/>
      <c r="E6" s="53"/>
      <c r="F6" s="53"/>
      <c r="G6" s="53"/>
    </row>
    <row r="7" spans="1:10" ht="17.25" x14ac:dyDescent="0.25">
      <c r="A7" s="63"/>
      <c r="B7" s="2"/>
      <c r="C7" s="54"/>
      <c r="D7" s="54"/>
      <c r="E7" s="53"/>
      <c r="F7" s="53"/>
      <c r="G7" s="53"/>
    </row>
    <row r="8" spans="1:10" ht="17.25" x14ac:dyDescent="0.25">
      <c r="A8" s="33" t="s">
        <v>99</v>
      </c>
      <c r="B8" s="2"/>
      <c r="C8" s="54"/>
      <c r="D8" s="54"/>
      <c r="E8" s="53"/>
      <c r="F8" s="53"/>
      <c r="G8" s="53"/>
    </row>
    <row r="9" spans="1:10" ht="17.25" x14ac:dyDescent="0.25">
      <c r="A9" s="33"/>
      <c r="B9" s="2"/>
      <c r="C9" s="54"/>
      <c r="D9" s="54"/>
      <c r="E9" s="53"/>
      <c r="F9" s="53"/>
      <c r="G9" s="53"/>
    </row>
    <row r="10" spans="1:10" ht="40.5" x14ac:dyDescent="0.25">
      <c r="A10" s="33"/>
      <c r="B10" s="52" t="s">
        <v>98</v>
      </c>
      <c r="C10" s="69" t="s">
        <v>155</v>
      </c>
      <c r="G10" s="53"/>
    </row>
    <row r="11" spans="1:10" ht="17.25" x14ac:dyDescent="0.25">
      <c r="A11" s="33"/>
      <c r="B11" s="52" t="s">
        <v>97</v>
      </c>
      <c r="C11" s="60">
        <v>1192</v>
      </c>
      <c r="G11" s="53"/>
    </row>
    <row r="12" spans="1:10" ht="17.25" x14ac:dyDescent="0.25">
      <c r="A12" s="33"/>
      <c r="B12" s="62"/>
      <c r="C12" s="61"/>
      <c r="D12" s="54"/>
      <c r="E12" s="53"/>
      <c r="F12" s="53"/>
      <c r="G12" s="53"/>
    </row>
    <row r="13" spans="1:10" ht="17.25" x14ac:dyDescent="0.25">
      <c r="A13" s="33"/>
      <c r="B13" s="52" t="s">
        <v>96</v>
      </c>
      <c r="C13" s="60"/>
      <c r="D13" s="54"/>
      <c r="E13" s="53"/>
      <c r="F13" s="53"/>
      <c r="G13" s="53"/>
    </row>
    <row r="14" spans="1:10" ht="17.25" x14ac:dyDescent="0.25">
      <c r="A14" s="33"/>
      <c r="B14" s="52" t="s">
        <v>95</v>
      </c>
      <c r="C14" s="60"/>
      <c r="D14" s="54"/>
      <c r="E14" s="53"/>
      <c r="F14" s="53"/>
      <c r="G14" s="53"/>
    </row>
    <row r="15" spans="1:10" ht="17.25" x14ac:dyDescent="0.25">
      <c r="A15" s="33"/>
      <c r="B15" s="2"/>
      <c r="C15" s="55"/>
      <c r="D15" s="54"/>
      <c r="E15" s="53"/>
      <c r="F15" s="53"/>
      <c r="G15" s="53"/>
    </row>
    <row r="16" spans="1:10" ht="17.25" x14ac:dyDescent="0.25">
      <c r="A16" s="33" t="s">
        <v>94</v>
      </c>
      <c r="B16" s="2"/>
      <c r="C16" s="55"/>
      <c r="D16" s="54"/>
      <c r="E16" s="53"/>
      <c r="F16" s="53"/>
      <c r="G16" s="53"/>
    </row>
    <row r="17" spans="1:10" ht="17.25" x14ac:dyDescent="0.25">
      <c r="B17" s="52" t="s">
        <v>93</v>
      </c>
      <c r="C17" s="69"/>
      <c r="D17" s="54"/>
      <c r="E17" s="53"/>
      <c r="F17" s="53"/>
      <c r="G17" s="53"/>
    </row>
    <row r="18" spans="1:10" ht="17.25" x14ac:dyDescent="0.25">
      <c r="A18" s="33"/>
      <c r="B18" s="52" t="s">
        <v>92</v>
      </c>
      <c r="C18" s="60"/>
      <c r="D18" s="54"/>
      <c r="E18" s="53"/>
      <c r="F18" s="53"/>
      <c r="G18" s="53"/>
    </row>
    <row r="19" spans="1:10" ht="17.25" x14ac:dyDescent="0.25">
      <c r="A19" s="33"/>
      <c r="B19" s="54"/>
      <c r="C19" s="54"/>
      <c r="D19" s="54"/>
      <c r="E19" s="53"/>
      <c r="F19" s="53"/>
      <c r="G19" s="53"/>
    </row>
    <row r="20" spans="1:10" ht="26.25" customHeight="1" x14ac:dyDescent="0.25">
      <c r="A20" s="33"/>
      <c r="B20" s="52" t="s">
        <v>91</v>
      </c>
      <c r="C20" s="59" t="s">
        <v>108</v>
      </c>
      <c r="F20" s="53"/>
      <c r="G20" s="53"/>
    </row>
    <row r="21" spans="1:10" ht="17.25" x14ac:dyDescent="0.25">
      <c r="A21" s="33"/>
      <c r="B21" s="31"/>
      <c r="C21" s="58"/>
      <c r="F21" s="53"/>
      <c r="G21" s="53"/>
    </row>
    <row r="22" spans="1:10" ht="17.25" x14ac:dyDescent="0.25">
      <c r="A22" s="33"/>
      <c r="B22" s="2"/>
      <c r="C22" s="55"/>
      <c r="D22" s="54"/>
      <c r="E22" s="53"/>
      <c r="F22" s="53"/>
      <c r="G22" s="53"/>
    </row>
    <row r="23" spans="1:10" ht="17.25" x14ac:dyDescent="0.25">
      <c r="A23" s="33"/>
      <c r="B23" s="52" t="s">
        <v>89</v>
      </c>
      <c r="C23" s="59" t="s">
        <v>88</v>
      </c>
      <c r="F23" s="53"/>
      <c r="G23" s="53"/>
    </row>
    <row r="24" spans="1:10" ht="17.25" x14ac:dyDescent="0.25">
      <c r="A24" s="33"/>
      <c r="B24" s="31"/>
      <c r="C24" s="58"/>
      <c r="D24" s="54"/>
      <c r="E24" s="53"/>
      <c r="F24" s="53"/>
      <c r="G24" s="53"/>
    </row>
    <row r="25" spans="1:10" ht="17.25" x14ac:dyDescent="0.25">
      <c r="A25" s="33"/>
      <c r="B25" s="2"/>
      <c r="C25" s="55"/>
      <c r="D25" s="54"/>
      <c r="E25" s="53"/>
      <c r="F25" s="53"/>
      <c r="G25" s="53"/>
    </row>
    <row r="26" spans="1:10" customFormat="1" ht="15.75" customHeight="1" x14ac:dyDescent="0.25">
      <c r="A26" s="33" t="s">
        <v>87</v>
      </c>
      <c r="C26" s="30"/>
      <c r="D26" s="30"/>
      <c r="E26" s="30"/>
      <c r="F26" s="30"/>
      <c r="G26" s="30"/>
      <c r="H26" s="30"/>
      <c r="I26" s="30"/>
      <c r="J26" s="30"/>
    </row>
    <row r="27" spans="1:10" customFormat="1" ht="17.25" x14ac:dyDescent="0.25">
      <c r="B27" s="30"/>
      <c r="C27" s="30"/>
      <c r="D27" s="30"/>
      <c r="E27" s="30"/>
      <c r="F27" s="30"/>
      <c r="G27" s="30"/>
      <c r="H27" s="30"/>
      <c r="I27" s="30"/>
      <c r="J27" s="30"/>
    </row>
    <row r="28" spans="1:10" customFormat="1" ht="42" x14ac:dyDescent="0.25">
      <c r="B28" s="57" t="s">
        <v>86</v>
      </c>
      <c r="C28" s="57" t="s">
        <v>85</v>
      </c>
      <c r="D28" s="57" t="s">
        <v>84</v>
      </c>
      <c r="E28" s="57" t="s">
        <v>83</v>
      </c>
      <c r="F28" s="30"/>
      <c r="G28" s="30"/>
      <c r="H28" s="30"/>
      <c r="I28" s="30"/>
      <c r="J28" s="30"/>
    </row>
    <row r="29" spans="1:10" customFormat="1" ht="17.25" x14ac:dyDescent="0.3">
      <c r="B29" s="70"/>
      <c r="C29" s="71"/>
      <c r="D29" s="71"/>
      <c r="E29" s="71"/>
      <c r="F29" s="56"/>
      <c r="G29" s="30"/>
      <c r="H29" s="30"/>
      <c r="I29" s="30"/>
      <c r="J29" s="56"/>
    </row>
    <row r="30" spans="1:10" ht="17.25" x14ac:dyDescent="0.25">
      <c r="A30" s="33"/>
      <c r="B30" s="2"/>
      <c r="C30" s="55"/>
      <c r="D30" s="54"/>
      <c r="E30" s="53"/>
      <c r="F30" s="53"/>
      <c r="G30" s="53"/>
    </row>
    <row r="31" spans="1:10" s="46" customFormat="1" ht="20.25" customHeight="1" x14ac:dyDescent="0.25">
      <c r="A31" s="33" t="s">
        <v>82</v>
      </c>
    </row>
    <row r="32" spans="1:10" s="46" customFormat="1" ht="15" customHeight="1" x14ac:dyDescent="0.25"/>
    <row r="33" spans="1:5" s="46" customFormat="1" ht="15" customHeight="1" x14ac:dyDescent="0.25">
      <c r="B33" s="52" t="s">
        <v>81</v>
      </c>
      <c r="C33" s="71"/>
    </row>
    <row r="34" spans="1:5" s="46" customFormat="1" ht="17.25" customHeight="1" x14ac:dyDescent="0.25"/>
    <row r="35" spans="1:5" s="46" customFormat="1" ht="16.5" customHeight="1" x14ac:dyDescent="0.25">
      <c r="B35" s="91" t="s">
        <v>80</v>
      </c>
      <c r="C35" s="50" t="s">
        <v>79</v>
      </c>
    </row>
    <row r="36" spans="1:5" s="46" customFormat="1" ht="15" customHeight="1" x14ac:dyDescent="0.25">
      <c r="B36" s="92"/>
    </row>
    <row r="37" spans="1:5" s="46" customFormat="1" ht="15" customHeight="1" x14ac:dyDescent="0.25">
      <c r="B37" s="92"/>
    </row>
    <row r="38" spans="1:5" s="46" customFormat="1" ht="15" customHeight="1" x14ac:dyDescent="0.25">
      <c r="B38" s="93"/>
      <c r="C38" s="49"/>
    </row>
    <row r="39" spans="1:5" s="46" customFormat="1" ht="15" customHeight="1" x14ac:dyDescent="0.25"/>
    <row r="40" spans="1:5" s="46" customFormat="1" ht="13.5" customHeight="1" x14ac:dyDescent="0.25">
      <c r="B40" s="91" t="s">
        <v>78</v>
      </c>
    </row>
    <row r="41" spans="1:5" s="46" customFormat="1" ht="13.5" x14ac:dyDescent="0.25">
      <c r="B41" s="92"/>
    </row>
    <row r="42" spans="1:5" s="46" customFormat="1" ht="13.5" x14ac:dyDescent="0.25">
      <c r="B42" s="93"/>
    </row>
    <row r="43" spans="1:5" s="46" customFormat="1" ht="13.5" x14ac:dyDescent="0.25"/>
    <row r="44" spans="1:5" s="46" customFormat="1" ht="13.5" x14ac:dyDescent="0.25"/>
    <row r="45" spans="1:5" s="46" customFormat="1" ht="15.75" x14ac:dyDescent="0.25">
      <c r="A45" s="33" t="s">
        <v>77</v>
      </c>
    </row>
    <row r="46" spans="1:5" s="46" customFormat="1" ht="13.5" x14ac:dyDescent="0.25"/>
    <row r="47" spans="1:5" s="46" customFormat="1" ht="15" customHeight="1" x14ac:dyDescent="0.25">
      <c r="B47" s="94"/>
      <c r="C47" s="95"/>
      <c r="D47" s="95"/>
      <c r="E47" s="96"/>
    </row>
    <row r="48" spans="1:5" s="46" customFormat="1" ht="15" customHeight="1" x14ac:dyDescent="0.25"/>
    <row r="49" spans="1:7" s="46" customFormat="1" ht="15" customHeight="1" x14ac:dyDescent="0.25">
      <c r="A49" s="33" t="s">
        <v>76</v>
      </c>
    </row>
    <row r="50" spans="1:7" s="46" customFormat="1" ht="15" customHeight="1" x14ac:dyDescent="0.25"/>
    <row r="51" spans="1:7" s="46" customFormat="1" ht="15" customHeight="1" x14ac:dyDescent="0.25">
      <c r="B51" s="94"/>
      <c r="C51" s="95"/>
      <c r="D51" s="95"/>
      <c r="E51" s="96"/>
    </row>
    <row r="52" spans="1:7" s="46" customFormat="1" ht="15" customHeight="1" x14ac:dyDescent="0.25"/>
    <row r="53" spans="1:7" s="46" customFormat="1" ht="15" customHeight="1" x14ac:dyDescent="0.25">
      <c r="A53" s="33" t="s">
        <v>75</v>
      </c>
    </row>
    <row r="54" spans="1:7" s="46" customFormat="1" ht="15" customHeight="1" x14ac:dyDescent="0.25"/>
    <row r="55" spans="1:7" s="46" customFormat="1" ht="13.5" x14ac:dyDescent="0.25">
      <c r="B55" s="94"/>
      <c r="C55" s="95"/>
      <c r="D55" s="95"/>
      <c r="E55" s="96"/>
    </row>
    <row r="56" spans="1:7" s="46" customFormat="1" ht="13.5" x14ac:dyDescent="0.25"/>
    <row r="57" spans="1:7" s="46" customFormat="1" ht="14.25" x14ac:dyDescent="0.25">
      <c r="A57" s="33" t="s">
        <v>74</v>
      </c>
    </row>
    <row r="58" spans="1:7" s="46" customFormat="1" ht="13.5" x14ac:dyDescent="0.25"/>
    <row r="59" spans="1:7" s="46" customFormat="1" ht="15" customHeight="1" x14ac:dyDescent="0.25">
      <c r="B59" s="89" t="s">
        <v>73</v>
      </c>
      <c r="C59" s="89" t="s">
        <v>72</v>
      </c>
      <c r="D59" s="89" t="s">
        <v>0</v>
      </c>
      <c r="E59" s="89" t="s">
        <v>10</v>
      </c>
      <c r="F59" s="89" t="s">
        <v>11</v>
      </c>
      <c r="G59" s="44" t="s">
        <v>71</v>
      </c>
    </row>
    <row r="60" spans="1:7" s="46" customFormat="1" ht="22.5" customHeight="1" x14ac:dyDescent="0.25">
      <c r="B60" s="90"/>
      <c r="C60" s="90"/>
      <c r="D60" s="90"/>
      <c r="E60" s="90"/>
      <c r="F60" s="90"/>
      <c r="G60" s="44">
        <f>C14</f>
        <v>0</v>
      </c>
    </row>
    <row r="61" spans="1:7" ht="40.5" x14ac:dyDescent="0.25">
      <c r="B61" s="48" t="s">
        <v>162</v>
      </c>
      <c r="C61" s="41" t="s">
        <v>163</v>
      </c>
      <c r="D61" s="41">
        <v>1</v>
      </c>
      <c r="E61" s="41">
        <v>0</v>
      </c>
      <c r="F61" s="47">
        <v>0</v>
      </c>
      <c r="G61" s="38"/>
    </row>
    <row r="62" spans="1:7" ht="40.5" x14ac:dyDescent="0.25">
      <c r="B62" s="48" t="s">
        <v>168</v>
      </c>
      <c r="C62" s="41" t="s">
        <v>167</v>
      </c>
      <c r="D62" s="41">
        <v>2</v>
      </c>
      <c r="E62" s="41">
        <v>2</v>
      </c>
      <c r="F62" s="47">
        <v>2</v>
      </c>
      <c r="G62" s="38"/>
    </row>
    <row r="63" spans="1:7" ht="27" x14ac:dyDescent="0.25">
      <c r="B63" s="48" t="s">
        <v>166</v>
      </c>
      <c r="C63" s="41" t="s">
        <v>165</v>
      </c>
      <c r="D63" s="41">
        <v>160</v>
      </c>
      <c r="E63" s="41">
        <v>160</v>
      </c>
      <c r="F63" s="47">
        <v>160</v>
      </c>
      <c r="G63" s="38"/>
    </row>
    <row r="64" spans="1:7" ht="81" x14ac:dyDescent="0.25">
      <c r="B64" s="48" t="s">
        <v>164</v>
      </c>
      <c r="C64" s="41" t="s">
        <v>163</v>
      </c>
      <c r="D64" s="41">
        <v>30</v>
      </c>
      <c r="E64" s="41">
        <v>30</v>
      </c>
      <c r="F64" s="47">
        <v>10</v>
      </c>
      <c r="G64" s="38"/>
    </row>
    <row r="65" spans="1:7" x14ac:dyDescent="0.25">
      <c r="B65" s="46"/>
    </row>
    <row r="66" spans="1:7" x14ac:dyDescent="0.25">
      <c r="A66" s="33" t="s">
        <v>70</v>
      </c>
      <c r="B66" s="46"/>
    </row>
    <row r="67" spans="1:7" x14ac:dyDescent="0.25">
      <c r="B67" s="46"/>
    </row>
    <row r="68" spans="1:7" ht="15" customHeight="1" x14ac:dyDescent="0.25">
      <c r="B68" s="89" t="s">
        <v>69</v>
      </c>
      <c r="C68" s="89" t="s">
        <v>66</v>
      </c>
      <c r="D68" s="89" t="s">
        <v>0</v>
      </c>
      <c r="E68" s="89" t="s">
        <v>10</v>
      </c>
      <c r="F68" s="89" t="s">
        <v>11</v>
      </c>
      <c r="G68" s="44" t="s">
        <v>65</v>
      </c>
    </row>
    <row r="69" spans="1:7" x14ac:dyDescent="0.25">
      <c r="B69" s="90"/>
      <c r="C69" s="90"/>
      <c r="D69" s="90"/>
      <c r="E69" s="90"/>
      <c r="F69" s="90"/>
      <c r="G69" s="44">
        <f>C14</f>
        <v>0</v>
      </c>
    </row>
    <row r="70" spans="1:7" x14ac:dyDescent="0.25">
      <c r="B70" s="41" t="s">
        <v>153</v>
      </c>
      <c r="C70" s="44" t="s">
        <v>59</v>
      </c>
      <c r="D70" s="68">
        <f>+'Հ2 Ձև2 (2)'!D69</f>
        <v>44373600</v>
      </c>
      <c r="E70" s="68">
        <f>+'Հ2 Ձև2 (2)'!E69</f>
        <v>43557600</v>
      </c>
      <c r="F70" s="68">
        <f>+'Հ2 Ձև2 (2)'!F69</f>
        <v>31557600</v>
      </c>
      <c r="G70" s="29"/>
    </row>
    <row r="71" spans="1:7" x14ac:dyDescent="0.25">
      <c r="B71" s="41"/>
      <c r="C71" s="44" t="s">
        <v>59</v>
      </c>
      <c r="D71" s="40"/>
      <c r="E71" s="40"/>
      <c r="F71" s="45"/>
      <c r="G71" s="29"/>
    </row>
    <row r="72" spans="1:7" x14ac:dyDescent="0.25">
      <c r="B72" s="36" t="s">
        <v>37</v>
      </c>
      <c r="C72" s="36" t="s">
        <v>59</v>
      </c>
      <c r="D72" s="36">
        <f>SUM(D70:D71)</f>
        <v>44373600</v>
      </c>
      <c r="E72" s="36">
        <f>SUM(E70:E71)</f>
        <v>43557600</v>
      </c>
      <c r="F72" s="36">
        <f>SUM(F70:F71)</f>
        <v>31557600</v>
      </c>
      <c r="G72" s="36">
        <f>SUM(G70:G71)</f>
        <v>0</v>
      </c>
    </row>
    <row r="73" spans="1:7" x14ac:dyDescent="0.25">
      <c r="B73" s="31"/>
    </row>
    <row r="74" spans="1:7" x14ac:dyDescent="0.25">
      <c r="A74" s="33" t="s">
        <v>68</v>
      </c>
      <c r="B74" s="31"/>
    </row>
    <row r="75" spans="1:7" x14ac:dyDescent="0.25">
      <c r="B75" s="31"/>
    </row>
    <row r="76" spans="1:7" ht="15" customHeight="1" x14ac:dyDescent="0.25">
      <c r="B76" s="89" t="s">
        <v>67</v>
      </c>
      <c r="C76" s="89" t="s">
        <v>66</v>
      </c>
      <c r="D76" s="89" t="s">
        <v>0</v>
      </c>
      <c r="E76" s="89" t="s">
        <v>10</v>
      </c>
      <c r="F76" s="89" t="s">
        <v>11</v>
      </c>
      <c r="G76" s="44" t="s">
        <v>65</v>
      </c>
    </row>
    <row r="77" spans="1:7" x14ac:dyDescent="0.25">
      <c r="B77" s="90"/>
      <c r="C77" s="90"/>
      <c r="D77" s="90"/>
      <c r="E77" s="90"/>
      <c r="F77" s="90"/>
      <c r="G77" s="44">
        <f>C14</f>
        <v>0</v>
      </c>
    </row>
    <row r="78" spans="1:7" x14ac:dyDescent="0.25">
      <c r="B78" s="34" t="s">
        <v>64</v>
      </c>
      <c r="C78" s="37" t="s">
        <v>59</v>
      </c>
      <c r="D78" s="36">
        <f>D72</f>
        <v>44373600</v>
      </c>
      <c r="E78" s="36">
        <f>E72</f>
        <v>43557600</v>
      </c>
      <c r="F78" s="36">
        <f>F72</f>
        <v>31557600</v>
      </c>
      <c r="G78" s="36">
        <f>G72</f>
        <v>0</v>
      </c>
    </row>
    <row r="79" spans="1:7" x14ac:dyDescent="0.25">
      <c r="B79" s="42" t="s">
        <v>63</v>
      </c>
      <c r="C79" s="37" t="s">
        <v>59</v>
      </c>
      <c r="D79" s="36">
        <f>D72</f>
        <v>44373600</v>
      </c>
      <c r="E79" s="36">
        <f t="shared" ref="E79:G79" si="0">E72</f>
        <v>43557600</v>
      </c>
      <c r="F79" s="36">
        <f t="shared" si="0"/>
        <v>31557600</v>
      </c>
      <c r="G79" s="36">
        <f t="shared" si="0"/>
        <v>0</v>
      </c>
    </row>
    <row r="80" spans="1:7" ht="15" customHeight="1" x14ac:dyDescent="0.25">
      <c r="B80" s="43" t="s">
        <v>62</v>
      </c>
      <c r="C80" s="37" t="s">
        <v>59</v>
      </c>
      <c r="D80" s="40"/>
      <c r="E80" s="40"/>
      <c r="F80" s="39"/>
      <c r="G80" s="38"/>
    </row>
    <row r="81" spans="1:7" x14ac:dyDescent="0.25">
      <c r="B81" s="42" t="s">
        <v>61</v>
      </c>
      <c r="C81" s="37" t="s">
        <v>59</v>
      </c>
      <c r="D81" s="36">
        <f>SUM(D82:D83)</f>
        <v>0</v>
      </c>
      <c r="E81" s="36">
        <f>SUM(E82:E83)</f>
        <v>0</v>
      </c>
      <c r="F81" s="36">
        <f>SUM(F82:F83)</f>
        <v>0</v>
      </c>
      <c r="G81" s="36">
        <f>SUM(G82:G83)</f>
        <v>0</v>
      </c>
    </row>
    <row r="82" spans="1:7" x14ac:dyDescent="0.25">
      <c r="B82" s="41"/>
      <c r="C82" s="37" t="s">
        <v>59</v>
      </c>
      <c r="D82" s="40"/>
      <c r="E82" s="40"/>
      <c r="F82" s="39"/>
      <c r="G82" s="38"/>
    </row>
    <row r="83" spans="1:7" x14ac:dyDescent="0.25">
      <c r="B83" s="41"/>
      <c r="C83" s="37" t="s">
        <v>59</v>
      </c>
      <c r="D83" s="40"/>
      <c r="E83" s="40"/>
      <c r="F83" s="39"/>
      <c r="G83" s="38"/>
    </row>
    <row r="84" spans="1:7" ht="15.75" customHeight="1" x14ac:dyDescent="0.25">
      <c r="B84" s="34" t="s">
        <v>60</v>
      </c>
      <c r="C84" s="37" t="s">
        <v>59</v>
      </c>
      <c r="D84" s="36">
        <f>D78-D81-D80</f>
        <v>44373600</v>
      </c>
      <c r="E84" s="36">
        <f>E78-E81-E80</f>
        <v>43557600</v>
      </c>
      <c r="F84" s="36">
        <f>F78-F81-F80</f>
        <v>31557600</v>
      </c>
      <c r="G84" s="36">
        <f>G78-G81-G80</f>
        <v>0</v>
      </c>
    </row>
    <row r="85" spans="1:7" x14ac:dyDescent="0.25">
      <c r="B85" s="31"/>
    </row>
    <row r="86" spans="1:7" ht="19.5" customHeight="1" x14ac:dyDescent="0.25">
      <c r="A86" s="33" t="s">
        <v>58</v>
      </c>
      <c r="B86" s="31"/>
    </row>
    <row r="87" spans="1:7" ht="21" customHeight="1" x14ac:dyDescent="0.25">
      <c r="B87" s="31"/>
    </row>
    <row r="88" spans="1:7" x14ac:dyDescent="0.25">
      <c r="B88" s="34" t="s">
        <v>57</v>
      </c>
      <c r="C88" s="86"/>
      <c r="D88" s="87"/>
      <c r="E88" s="88"/>
    </row>
    <row r="89" spans="1:7" x14ac:dyDescent="0.25">
      <c r="B89" s="31"/>
    </row>
    <row r="90" spans="1:7" ht="15.75" x14ac:dyDescent="0.25">
      <c r="A90" s="33" t="s">
        <v>56</v>
      </c>
      <c r="B90" s="35"/>
    </row>
    <row r="91" spans="1:7" x14ac:dyDescent="0.25">
      <c r="B91" s="31"/>
    </row>
    <row r="92" spans="1:7" x14ac:dyDescent="0.25">
      <c r="B92" s="34" t="s">
        <v>55</v>
      </c>
      <c r="C92" s="86"/>
      <c r="D92" s="87"/>
      <c r="E92" s="88"/>
    </row>
    <row r="93" spans="1:7" x14ac:dyDescent="0.25">
      <c r="B93" s="34" t="s">
        <v>54</v>
      </c>
      <c r="C93" s="86"/>
      <c r="D93" s="87"/>
      <c r="E93" s="88"/>
    </row>
    <row r="94" spans="1:7" ht="24.75" customHeight="1" x14ac:dyDescent="0.25">
      <c r="A94" s="33" t="s">
        <v>53</v>
      </c>
      <c r="B94" s="31"/>
    </row>
    <row r="95" spans="1:7" x14ac:dyDescent="0.25">
      <c r="B95" s="31"/>
    </row>
    <row r="96" spans="1:7" x14ac:dyDescent="0.25">
      <c r="B96" s="86"/>
      <c r="C96" s="87"/>
      <c r="D96" s="87"/>
      <c r="E96" s="88"/>
    </row>
    <row r="98" spans="1:5" x14ac:dyDescent="0.25">
      <c r="A98" s="33" t="s">
        <v>52</v>
      </c>
    </row>
    <row r="100" spans="1:5" x14ac:dyDescent="0.25">
      <c r="B100" s="86"/>
      <c r="C100" s="87"/>
      <c r="D100" s="87"/>
      <c r="E100" s="88"/>
    </row>
  </sheetData>
  <mergeCells count="25">
    <mergeCell ref="B35:B38"/>
    <mergeCell ref="B40:B42"/>
    <mergeCell ref="B47:E47"/>
    <mergeCell ref="B51:E51"/>
    <mergeCell ref="B55:E55"/>
    <mergeCell ref="F76:F77"/>
    <mergeCell ref="B76:B77"/>
    <mergeCell ref="F59:F60"/>
    <mergeCell ref="B68:B69"/>
    <mergeCell ref="C68:C69"/>
    <mergeCell ref="D68:D69"/>
    <mergeCell ref="E68:E69"/>
    <mergeCell ref="F68:F69"/>
    <mergeCell ref="E59:E60"/>
    <mergeCell ref="C76:C77"/>
    <mergeCell ref="D76:D77"/>
    <mergeCell ref="E76:E77"/>
    <mergeCell ref="B96:E96"/>
    <mergeCell ref="B59:B60"/>
    <mergeCell ref="C59:C60"/>
    <mergeCell ref="D59:D60"/>
    <mergeCell ref="B100:E100"/>
    <mergeCell ref="C88:E88"/>
    <mergeCell ref="C92:E92"/>
    <mergeCell ref="C93:E93"/>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2</xdr:col>
                    <xdr:colOff>38100</xdr:colOff>
                    <xdr:row>39</xdr:row>
                    <xdr:rowOff>28575</xdr:rowOff>
                  </from>
                  <to>
                    <xdr:col>6</xdr:col>
                    <xdr:colOff>1600200</xdr:colOff>
                    <xdr:row>39</xdr:row>
                    <xdr:rowOff>161925</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2</xdr:col>
                    <xdr:colOff>47625</xdr:colOff>
                    <xdr:row>40</xdr:row>
                    <xdr:rowOff>28575</xdr:rowOff>
                  </from>
                  <to>
                    <xdr:col>10</xdr:col>
                    <xdr:colOff>85725</xdr:colOff>
                    <xdr:row>41</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2</xdr:col>
                    <xdr:colOff>47625</xdr:colOff>
                    <xdr:row>41</xdr:row>
                    <xdr:rowOff>9525</xdr:rowOff>
                  </from>
                  <to>
                    <xdr:col>6</xdr:col>
                    <xdr:colOff>685800</xdr:colOff>
                    <xdr:row>42</xdr:row>
                    <xdr:rowOff>9525</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9"/>
  <sheetViews>
    <sheetView topLeftCell="A79" workbookViewId="0">
      <selection activeCell="C62" sqref="C62"/>
    </sheetView>
  </sheetViews>
  <sheetFormatPr defaultColWidth="9.140625" defaultRowHeight="15" x14ac:dyDescent="0.25"/>
  <cols>
    <col min="1" max="1" width="9.140625" style="31"/>
    <col min="2" max="2" width="62.42578125" style="32" customWidth="1"/>
    <col min="3" max="3" width="50.28515625" style="31" customWidth="1"/>
    <col min="4" max="4" width="45.140625" style="31" customWidth="1"/>
    <col min="5" max="5" width="37.140625" style="31" customWidth="1"/>
    <col min="6" max="6" width="18.85546875" style="31" customWidth="1"/>
    <col min="7" max="7" width="28.28515625" style="31" customWidth="1"/>
    <col min="8" max="8" width="4" style="31" hidden="1" customWidth="1"/>
    <col min="9" max="10" width="7.85546875" style="31" hidden="1" customWidth="1"/>
    <col min="11" max="16384" width="9.140625" style="31"/>
  </cols>
  <sheetData>
    <row r="1" spans="1:10" ht="19.5" x14ac:dyDescent="0.25">
      <c r="A1" s="1" t="s">
        <v>112</v>
      </c>
      <c r="B1" s="31"/>
      <c r="C1" s="54"/>
      <c r="D1" s="54"/>
      <c r="E1" s="53"/>
      <c r="F1" s="53"/>
      <c r="H1" s="53" t="s">
        <v>111</v>
      </c>
      <c r="I1" s="53" t="s">
        <v>110</v>
      </c>
      <c r="J1" s="31" t="s">
        <v>109</v>
      </c>
    </row>
    <row r="2" spans="1:10" ht="17.25" x14ac:dyDescent="0.25">
      <c r="A2" s="63"/>
      <c r="B2" s="2"/>
      <c r="C2" s="54"/>
      <c r="D2" s="54"/>
      <c r="E2" s="53"/>
      <c r="F2" s="53"/>
      <c r="H2" s="53" t="s">
        <v>108</v>
      </c>
      <c r="I2" s="31" t="s">
        <v>88</v>
      </c>
      <c r="J2" s="64" t="s">
        <v>107</v>
      </c>
    </row>
    <row r="3" spans="1:10" ht="17.25" x14ac:dyDescent="0.25">
      <c r="A3" s="33" t="s">
        <v>106</v>
      </c>
      <c r="B3" s="2"/>
      <c r="C3" s="54"/>
      <c r="D3" s="54"/>
      <c r="E3" s="53"/>
      <c r="F3" s="53"/>
      <c r="H3" s="53" t="s">
        <v>105</v>
      </c>
      <c r="I3" s="31" t="s">
        <v>104</v>
      </c>
      <c r="J3" s="64" t="s">
        <v>103</v>
      </c>
    </row>
    <row r="4" spans="1:10" ht="17.25" x14ac:dyDescent="0.25">
      <c r="A4" s="63"/>
      <c r="B4" s="2"/>
      <c r="C4" s="54"/>
      <c r="D4" s="54"/>
      <c r="E4" s="53"/>
      <c r="F4" s="53"/>
      <c r="H4" s="53" t="s">
        <v>90</v>
      </c>
      <c r="J4" s="64" t="s">
        <v>102</v>
      </c>
    </row>
    <row r="5" spans="1:10" ht="17.25" x14ac:dyDescent="0.25">
      <c r="A5" s="63"/>
      <c r="B5" s="52" t="s">
        <v>101</v>
      </c>
      <c r="C5" s="60" t="s">
        <v>169</v>
      </c>
      <c r="D5" s="54"/>
      <c r="E5" s="53"/>
      <c r="F5" s="53"/>
      <c r="G5" s="53"/>
    </row>
    <row r="6" spans="1:10" ht="70.5" customHeight="1" x14ac:dyDescent="0.25">
      <c r="A6" s="63"/>
      <c r="B6" s="52" t="s">
        <v>100</v>
      </c>
      <c r="C6" s="69" t="s">
        <v>171</v>
      </c>
      <c r="D6" s="54"/>
      <c r="E6" s="53"/>
      <c r="F6" s="53"/>
      <c r="G6" s="53"/>
    </row>
    <row r="7" spans="1:10" ht="17.25" x14ac:dyDescent="0.25">
      <c r="A7" s="63"/>
      <c r="B7" s="2"/>
      <c r="C7" s="54"/>
      <c r="D7" s="54"/>
      <c r="E7" s="53"/>
      <c r="F7" s="53"/>
      <c r="G7" s="53"/>
    </row>
    <row r="8" spans="1:10" ht="17.25" x14ac:dyDescent="0.25">
      <c r="A8" s="33" t="s">
        <v>99</v>
      </c>
      <c r="B8" s="2"/>
      <c r="C8" s="54"/>
      <c r="D8" s="54"/>
      <c r="E8" s="53"/>
      <c r="F8" s="53"/>
      <c r="G8" s="53"/>
    </row>
    <row r="9" spans="1:10" ht="17.25" x14ac:dyDescent="0.25">
      <c r="A9" s="33"/>
      <c r="B9" s="2"/>
      <c r="C9" s="54"/>
      <c r="D9" s="54"/>
      <c r="E9" s="53"/>
      <c r="F9" s="53"/>
      <c r="G9" s="53"/>
    </row>
    <row r="10" spans="1:10" ht="17.25" x14ac:dyDescent="0.25">
      <c r="A10" s="33"/>
      <c r="B10" s="52" t="s">
        <v>98</v>
      </c>
      <c r="C10" s="60"/>
      <c r="G10" s="53"/>
    </row>
    <row r="11" spans="1:10" ht="17.25" x14ac:dyDescent="0.25">
      <c r="A11" s="33"/>
      <c r="B11" s="52" t="s">
        <v>97</v>
      </c>
      <c r="C11" s="60"/>
      <c r="G11" s="53"/>
    </row>
    <row r="12" spans="1:10" ht="17.25" x14ac:dyDescent="0.25">
      <c r="A12" s="33"/>
      <c r="B12" s="62"/>
      <c r="C12" s="61"/>
      <c r="D12" s="54"/>
      <c r="E12" s="53"/>
      <c r="F12" s="53"/>
      <c r="G12" s="53"/>
    </row>
    <row r="13" spans="1:10" ht="17.25" x14ac:dyDescent="0.25">
      <c r="A13" s="33"/>
      <c r="B13" s="52" t="s">
        <v>96</v>
      </c>
      <c r="C13" s="60">
        <v>2026</v>
      </c>
      <c r="D13" s="54"/>
      <c r="E13" s="53"/>
      <c r="F13" s="53"/>
      <c r="G13" s="53"/>
    </row>
    <row r="14" spans="1:10" ht="17.25" x14ac:dyDescent="0.25">
      <c r="A14" s="33"/>
      <c r="B14" s="52" t="s">
        <v>95</v>
      </c>
      <c r="C14" s="60"/>
      <c r="D14" s="54"/>
      <c r="E14" s="53"/>
      <c r="F14" s="53"/>
      <c r="G14" s="53"/>
    </row>
    <row r="15" spans="1:10" ht="17.25" x14ac:dyDescent="0.25">
      <c r="A15" s="33"/>
      <c r="B15" s="2"/>
      <c r="C15" s="55"/>
      <c r="D15" s="54"/>
      <c r="E15" s="53"/>
      <c r="F15" s="53"/>
      <c r="G15" s="53"/>
    </row>
    <row r="16" spans="1:10" ht="17.25" x14ac:dyDescent="0.25">
      <c r="A16" s="33" t="s">
        <v>94</v>
      </c>
      <c r="B16" s="2"/>
      <c r="C16" s="55"/>
      <c r="D16" s="54"/>
      <c r="E16" s="53"/>
      <c r="F16" s="53"/>
      <c r="G16" s="53"/>
    </row>
    <row r="17" spans="1:10" ht="17.25" x14ac:dyDescent="0.25">
      <c r="B17" s="52" t="s">
        <v>93</v>
      </c>
      <c r="C17" s="69" t="s">
        <v>170</v>
      </c>
      <c r="D17" s="54"/>
      <c r="E17" s="53"/>
      <c r="F17" s="53"/>
      <c r="G17" s="53"/>
    </row>
    <row r="18" spans="1:10" ht="17.25" x14ac:dyDescent="0.25">
      <c r="A18" s="33"/>
      <c r="B18" s="52" t="s">
        <v>92</v>
      </c>
      <c r="C18" s="60"/>
      <c r="D18" s="54"/>
      <c r="E18" s="53"/>
      <c r="F18" s="53"/>
      <c r="G18" s="53"/>
    </row>
    <row r="19" spans="1:10" ht="17.25" x14ac:dyDescent="0.25">
      <c r="A19" s="33"/>
      <c r="B19" s="54"/>
      <c r="C19" s="54"/>
      <c r="D19" s="54"/>
      <c r="E19" s="53"/>
      <c r="F19" s="53"/>
      <c r="G19" s="53"/>
    </row>
    <row r="20" spans="1:10" ht="26.25" customHeight="1" x14ac:dyDescent="0.25">
      <c r="A20" s="33"/>
      <c r="B20" s="52" t="s">
        <v>91</v>
      </c>
      <c r="C20" s="59" t="s">
        <v>108</v>
      </c>
      <c r="F20" s="53"/>
      <c r="G20" s="53"/>
    </row>
    <row r="21" spans="1:10" ht="17.25" x14ac:dyDescent="0.25">
      <c r="A21" s="33"/>
      <c r="B21" s="31"/>
      <c r="C21" s="58"/>
      <c r="F21" s="53"/>
      <c r="G21" s="53"/>
    </row>
    <row r="22" spans="1:10" ht="17.25" x14ac:dyDescent="0.25">
      <c r="A22" s="33"/>
      <c r="B22" s="2"/>
      <c r="C22" s="55"/>
      <c r="D22" s="54"/>
      <c r="E22" s="53"/>
      <c r="F22" s="53"/>
      <c r="G22" s="53"/>
    </row>
    <row r="23" spans="1:10" ht="17.25" x14ac:dyDescent="0.25">
      <c r="A23" s="33"/>
      <c r="B23" s="52" t="s">
        <v>89</v>
      </c>
      <c r="C23" s="59" t="s">
        <v>88</v>
      </c>
      <c r="F23" s="53"/>
      <c r="G23" s="53"/>
    </row>
    <row r="24" spans="1:10" ht="17.25" x14ac:dyDescent="0.25">
      <c r="A24" s="33"/>
      <c r="B24" s="31"/>
      <c r="C24" s="58"/>
      <c r="D24" s="54"/>
      <c r="E24" s="53"/>
      <c r="F24" s="53"/>
      <c r="G24" s="53"/>
    </row>
    <row r="25" spans="1:10" ht="17.25" x14ac:dyDescent="0.25">
      <c r="A25" s="33"/>
      <c r="B25" s="2"/>
      <c r="C25" s="55"/>
      <c r="D25" s="54"/>
      <c r="E25" s="53"/>
      <c r="F25" s="53"/>
      <c r="G25" s="53"/>
    </row>
    <row r="26" spans="1:10" customFormat="1" ht="15.75" customHeight="1" x14ac:dyDescent="0.25">
      <c r="A26" s="33" t="s">
        <v>87</v>
      </c>
      <c r="C26" s="30"/>
      <c r="D26" s="30"/>
      <c r="E26" s="30"/>
      <c r="F26" s="30"/>
      <c r="G26" s="30"/>
      <c r="H26" s="30"/>
      <c r="I26" s="30"/>
      <c r="J26" s="30"/>
    </row>
    <row r="27" spans="1:10" customFormat="1" ht="17.25" x14ac:dyDescent="0.25">
      <c r="B27" s="30"/>
      <c r="C27" s="30"/>
      <c r="D27" s="30"/>
      <c r="E27" s="30"/>
      <c r="F27" s="30"/>
      <c r="G27" s="30"/>
      <c r="H27" s="30"/>
      <c r="I27" s="30"/>
      <c r="J27" s="30"/>
    </row>
    <row r="28" spans="1:10" customFormat="1" ht="42" x14ac:dyDescent="0.25">
      <c r="B28" s="57" t="s">
        <v>86</v>
      </c>
      <c r="C28" s="57" t="s">
        <v>85</v>
      </c>
      <c r="D28" s="57" t="s">
        <v>84</v>
      </c>
      <c r="E28" s="57" t="s">
        <v>83</v>
      </c>
      <c r="F28" s="30"/>
      <c r="G28" s="30"/>
      <c r="H28" s="30"/>
      <c r="I28" s="30"/>
      <c r="J28" s="30"/>
    </row>
    <row r="29" spans="1:10" customFormat="1" ht="17.25" x14ac:dyDescent="0.3">
      <c r="B29" s="51"/>
      <c r="C29" s="51"/>
      <c r="D29" s="51"/>
      <c r="E29" s="51"/>
      <c r="F29" s="56"/>
      <c r="G29" s="30"/>
      <c r="H29" s="30"/>
      <c r="I29" s="30"/>
      <c r="J29" s="56"/>
    </row>
    <row r="30" spans="1:10" ht="17.25" x14ac:dyDescent="0.25">
      <c r="A30" s="33"/>
      <c r="B30" s="2"/>
      <c r="C30" s="55"/>
      <c r="D30" s="54"/>
      <c r="E30" s="53"/>
      <c r="F30" s="53"/>
      <c r="G30" s="53"/>
    </row>
    <row r="31" spans="1:10" s="46" customFormat="1" ht="20.25" customHeight="1" x14ac:dyDescent="0.25">
      <c r="A31" s="33" t="s">
        <v>82</v>
      </c>
    </row>
    <row r="32" spans="1:10" s="46" customFormat="1" ht="15" customHeight="1" x14ac:dyDescent="0.25"/>
    <row r="33" spans="1:5" s="46" customFormat="1" ht="65.25" customHeight="1" x14ac:dyDescent="0.25">
      <c r="B33" s="52" t="s">
        <v>81</v>
      </c>
      <c r="C33" s="72" t="s">
        <v>172</v>
      </c>
    </row>
    <row r="34" spans="1:5" s="46" customFormat="1" ht="17.25" customHeight="1" x14ac:dyDescent="0.25"/>
    <row r="35" spans="1:5" s="46" customFormat="1" ht="15" customHeight="1" x14ac:dyDescent="0.25">
      <c r="B35" s="97" t="s">
        <v>114</v>
      </c>
    </row>
    <row r="36" spans="1:5" s="46" customFormat="1" ht="15" customHeight="1" x14ac:dyDescent="0.25">
      <c r="B36" s="97"/>
    </row>
    <row r="37" spans="1:5" s="46" customFormat="1" ht="15" customHeight="1" x14ac:dyDescent="0.25">
      <c r="B37" s="97"/>
      <c r="C37" s="49"/>
    </row>
    <row r="38" spans="1:5" s="46" customFormat="1" ht="15" customHeight="1" x14ac:dyDescent="0.25"/>
    <row r="39" spans="1:5" s="46" customFormat="1" ht="13.5" customHeight="1" x14ac:dyDescent="0.25">
      <c r="B39" s="91" t="s">
        <v>78</v>
      </c>
    </row>
    <row r="40" spans="1:5" s="46" customFormat="1" ht="13.5" x14ac:dyDescent="0.25">
      <c r="B40" s="92"/>
    </row>
    <row r="41" spans="1:5" s="46" customFormat="1" ht="13.5" x14ac:dyDescent="0.25">
      <c r="B41" s="93"/>
    </row>
    <row r="42" spans="1:5" s="46" customFormat="1" ht="13.5" x14ac:dyDescent="0.25"/>
    <row r="43" spans="1:5" s="46" customFormat="1" ht="13.5" x14ac:dyDescent="0.25"/>
    <row r="44" spans="1:5" s="46" customFormat="1" ht="15.75" x14ac:dyDescent="0.25">
      <c r="A44" s="33" t="s">
        <v>77</v>
      </c>
    </row>
    <row r="45" spans="1:5" s="46" customFormat="1" ht="13.5" x14ac:dyDescent="0.25"/>
    <row r="46" spans="1:5" s="46" customFormat="1" ht="60" customHeight="1" x14ac:dyDescent="0.25">
      <c r="B46" s="94" t="s">
        <v>159</v>
      </c>
      <c r="C46" s="95"/>
      <c r="D46" s="95"/>
      <c r="E46" s="96"/>
    </row>
    <row r="47" spans="1:5" s="46" customFormat="1" ht="15" customHeight="1" x14ac:dyDescent="0.25"/>
    <row r="48" spans="1:5" s="46" customFormat="1" ht="15" customHeight="1" x14ac:dyDescent="0.25">
      <c r="A48" s="33" t="s">
        <v>76</v>
      </c>
    </row>
    <row r="49" spans="1:7" s="46" customFormat="1" ht="15" customHeight="1" x14ac:dyDescent="0.25"/>
    <row r="50" spans="1:7" s="46" customFormat="1" ht="49.5" customHeight="1" x14ac:dyDescent="0.25">
      <c r="B50" s="94" t="s">
        <v>160</v>
      </c>
      <c r="C50" s="95"/>
      <c r="D50" s="95"/>
      <c r="E50" s="96"/>
    </row>
    <row r="51" spans="1:7" s="46" customFormat="1" ht="15" customHeight="1" x14ac:dyDescent="0.25"/>
    <row r="52" spans="1:7" s="46" customFormat="1" ht="15" customHeight="1" x14ac:dyDescent="0.25">
      <c r="A52" s="33" t="s">
        <v>75</v>
      </c>
    </row>
    <row r="53" spans="1:7" s="46" customFormat="1" ht="15" customHeight="1" x14ac:dyDescent="0.25"/>
    <row r="54" spans="1:7" s="46" customFormat="1" ht="52.5" customHeight="1" x14ac:dyDescent="0.25">
      <c r="B54" s="94" t="s">
        <v>161</v>
      </c>
      <c r="C54" s="95"/>
      <c r="D54" s="95"/>
      <c r="E54" s="96"/>
    </row>
    <row r="55" spans="1:7" s="46" customFormat="1" ht="13.5" x14ac:dyDescent="0.25"/>
    <row r="56" spans="1:7" s="46" customFormat="1" ht="14.25" x14ac:dyDescent="0.25">
      <c r="A56" s="33" t="s">
        <v>74</v>
      </c>
    </row>
    <row r="57" spans="1:7" s="46" customFormat="1" ht="13.5" x14ac:dyDescent="0.25"/>
    <row r="58" spans="1:7" s="46" customFormat="1" ht="15" customHeight="1" x14ac:dyDescent="0.25">
      <c r="B58" s="89" t="s">
        <v>73</v>
      </c>
      <c r="C58" s="89" t="s">
        <v>72</v>
      </c>
      <c r="D58" s="89" t="s">
        <v>0</v>
      </c>
      <c r="E58" s="89" t="s">
        <v>10</v>
      </c>
      <c r="F58" s="89" t="s">
        <v>11</v>
      </c>
      <c r="G58" s="44" t="s">
        <v>71</v>
      </c>
    </row>
    <row r="59" spans="1:7" s="46" customFormat="1" ht="13.5" x14ac:dyDescent="0.25">
      <c r="B59" s="90"/>
      <c r="C59" s="90"/>
      <c r="D59" s="90"/>
      <c r="E59" s="90"/>
      <c r="F59" s="90"/>
      <c r="G59" s="44">
        <f>C14</f>
        <v>0</v>
      </c>
    </row>
    <row r="60" spans="1:7" ht="40.5" x14ac:dyDescent="0.25">
      <c r="B60" s="48" t="s">
        <v>162</v>
      </c>
      <c r="C60" s="41" t="s">
        <v>163</v>
      </c>
      <c r="D60" s="102">
        <v>1</v>
      </c>
      <c r="E60" s="102">
        <v>0</v>
      </c>
      <c r="F60" s="47">
        <v>0</v>
      </c>
      <c r="G60" s="38"/>
    </row>
    <row r="61" spans="1:7" ht="40.5" x14ac:dyDescent="0.25">
      <c r="B61" s="48" t="s">
        <v>168</v>
      </c>
      <c r="C61" s="41" t="s">
        <v>167</v>
      </c>
      <c r="D61" s="102">
        <v>2</v>
      </c>
      <c r="E61" s="102">
        <v>2</v>
      </c>
      <c r="F61" s="47">
        <v>2</v>
      </c>
      <c r="G61" s="38"/>
    </row>
    <row r="62" spans="1:7" ht="27" x14ac:dyDescent="0.25">
      <c r="B62" s="48" t="s">
        <v>166</v>
      </c>
      <c r="C62" s="41" t="s">
        <v>165</v>
      </c>
      <c r="D62" s="102">
        <v>160</v>
      </c>
      <c r="E62" s="102">
        <v>160</v>
      </c>
      <c r="F62" s="47">
        <v>160</v>
      </c>
      <c r="G62" s="38"/>
    </row>
    <row r="63" spans="1:7" ht="81" x14ac:dyDescent="0.25">
      <c r="B63" s="48" t="s">
        <v>164</v>
      </c>
      <c r="C63" s="41" t="s">
        <v>163</v>
      </c>
      <c r="D63" s="102">
        <v>30</v>
      </c>
      <c r="E63" s="102">
        <v>30</v>
      </c>
      <c r="F63" s="47">
        <v>10</v>
      </c>
      <c r="G63" s="38"/>
    </row>
    <row r="64" spans="1:7" x14ac:dyDescent="0.25">
      <c r="B64" s="46"/>
    </row>
    <row r="65" spans="1:7" x14ac:dyDescent="0.25">
      <c r="A65" s="33" t="s">
        <v>70</v>
      </c>
      <c r="B65" s="46"/>
    </row>
    <row r="66" spans="1:7" x14ac:dyDescent="0.25">
      <c r="B66" s="46"/>
    </row>
    <row r="67" spans="1:7" ht="15" customHeight="1" x14ac:dyDescent="0.25">
      <c r="B67" s="89" t="s">
        <v>69</v>
      </c>
      <c r="C67" s="89" t="s">
        <v>66</v>
      </c>
      <c r="D67" s="89" t="s">
        <v>0</v>
      </c>
      <c r="E67" s="89" t="s">
        <v>10</v>
      </c>
      <c r="F67" s="89" t="s">
        <v>11</v>
      </c>
      <c r="G67" s="44" t="s">
        <v>65</v>
      </c>
    </row>
    <row r="68" spans="1:7" x14ac:dyDescent="0.25">
      <c r="B68" s="90"/>
      <c r="C68" s="90"/>
      <c r="D68" s="90"/>
      <c r="E68" s="90"/>
      <c r="F68" s="90"/>
      <c r="G68" s="44">
        <f>C14</f>
        <v>0</v>
      </c>
    </row>
    <row r="69" spans="1:7" x14ac:dyDescent="0.25">
      <c r="B69" s="41" t="s">
        <v>153</v>
      </c>
      <c r="C69" s="67" t="s">
        <v>59</v>
      </c>
      <c r="D69" s="68">
        <v>44373600</v>
      </c>
      <c r="E69" s="68">
        <v>43557600</v>
      </c>
      <c r="F69" s="68">
        <v>31557600</v>
      </c>
      <c r="G69" s="29"/>
    </row>
    <row r="70" spans="1:7" x14ac:dyDescent="0.25">
      <c r="B70" s="41"/>
      <c r="C70" s="44" t="s">
        <v>59</v>
      </c>
      <c r="D70" s="40"/>
      <c r="E70" s="40"/>
      <c r="F70" s="45"/>
      <c r="G70" s="29"/>
    </row>
    <row r="71" spans="1:7" x14ac:dyDescent="0.25">
      <c r="B71" s="36" t="s">
        <v>37</v>
      </c>
      <c r="C71" s="36" t="s">
        <v>59</v>
      </c>
      <c r="D71" s="36">
        <f>SUM(D69:D70)</f>
        <v>44373600</v>
      </c>
      <c r="E71" s="36">
        <f>SUM(E69:E70)</f>
        <v>43557600</v>
      </c>
      <c r="F71" s="36">
        <f>SUM(F69:F70)</f>
        <v>31557600</v>
      </c>
      <c r="G71" s="36">
        <f>SUM(G69:G70)</f>
        <v>0</v>
      </c>
    </row>
    <row r="72" spans="1:7" x14ac:dyDescent="0.25">
      <c r="B72" s="31"/>
    </row>
    <row r="73" spans="1:7" x14ac:dyDescent="0.25">
      <c r="A73" s="33" t="s">
        <v>68</v>
      </c>
      <c r="B73" s="31"/>
    </row>
    <row r="74" spans="1:7" x14ac:dyDescent="0.25">
      <c r="B74" s="31"/>
    </row>
    <row r="75" spans="1:7" ht="15" customHeight="1" x14ac:dyDescent="0.25">
      <c r="B75" s="89" t="s">
        <v>67</v>
      </c>
      <c r="C75" s="89" t="s">
        <v>66</v>
      </c>
      <c r="D75" s="89" t="s">
        <v>0</v>
      </c>
      <c r="E75" s="89" t="s">
        <v>10</v>
      </c>
      <c r="F75" s="89" t="s">
        <v>11</v>
      </c>
      <c r="G75" s="44" t="s">
        <v>65</v>
      </c>
    </row>
    <row r="76" spans="1:7" x14ac:dyDescent="0.25">
      <c r="B76" s="90"/>
      <c r="C76" s="90"/>
      <c r="D76" s="90"/>
      <c r="E76" s="90"/>
      <c r="F76" s="90"/>
      <c r="G76" s="44">
        <f>C14</f>
        <v>0</v>
      </c>
    </row>
    <row r="77" spans="1:7" x14ac:dyDescent="0.25">
      <c r="B77" s="34" t="s">
        <v>64</v>
      </c>
      <c r="C77" s="37" t="s">
        <v>59</v>
      </c>
      <c r="D77" s="36">
        <f>D71</f>
        <v>44373600</v>
      </c>
      <c r="E77" s="36">
        <f>E71</f>
        <v>43557600</v>
      </c>
      <c r="F77" s="36">
        <f>F71</f>
        <v>31557600</v>
      </c>
      <c r="G77" s="36">
        <f>G71</f>
        <v>0</v>
      </c>
    </row>
    <row r="78" spans="1:7" x14ac:dyDescent="0.25">
      <c r="B78" s="42" t="s">
        <v>63</v>
      </c>
      <c r="C78" s="37" t="s">
        <v>59</v>
      </c>
      <c r="D78" s="40"/>
      <c r="E78" s="40"/>
      <c r="F78" s="39"/>
      <c r="G78" s="38"/>
    </row>
    <row r="79" spans="1:7" ht="15" customHeight="1" x14ac:dyDescent="0.25">
      <c r="B79" s="43" t="s">
        <v>62</v>
      </c>
      <c r="C79" s="37" t="s">
        <v>59</v>
      </c>
      <c r="D79" s="40"/>
      <c r="E79" s="40"/>
      <c r="F79" s="39"/>
      <c r="G79" s="38"/>
    </row>
    <row r="80" spans="1:7" x14ac:dyDescent="0.25">
      <c r="B80" s="42" t="s">
        <v>61</v>
      </c>
      <c r="C80" s="37" t="s">
        <v>59</v>
      </c>
      <c r="D80" s="36">
        <f>SUM(D81:D82)</f>
        <v>0</v>
      </c>
      <c r="E80" s="36">
        <f>SUM(E81:E82)</f>
        <v>0</v>
      </c>
      <c r="F80" s="36">
        <f>SUM(F81:F82)</f>
        <v>0</v>
      </c>
      <c r="G80" s="36">
        <f>SUM(G81:G82)</f>
        <v>0</v>
      </c>
    </row>
    <row r="81" spans="1:7" x14ac:dyDescent="0.25">
      <c r="B81" s="41"/>
      <c r="C81" s="37" t="s">
        <v>59</v>
      </c>
      <c r="D81" s="40"/>
      <c r="E81" s="40"/>
      <c r="F81" s="39"/>
      <c r="G81" s="38"/>
    </row>
    <row r="82" spans="1:7" x14ac:dyDescent="0.25">
      <c r="B82" s="41"/>
      <c r="C82" s="37" t="s">
        <v>59</v>
      </c>
      <c r="D82" s="40"/>
      <c r="E82" s="40"/>
      <c r="F82" s="39"/>
      <c r="G82" s="38"/>
    </row>
    <row r="83" spans="1:7" ht="15.75" customHeight="1" x14ac:dyDescent="0.25">
      <c r="B83" s="34" t="s">
        <v>60</v>
      </c>
      <c r="C83" s="37" t="s">
        <v>59</v>
      </c>
      <c r="D83" s="36">
        <f>D77-D80-D79</f>
        <v>44373600</v>
      </c>
      <c r="E83" s="36">
        <f>E77-E80-E79</f>
        <v>43557600</v>
      </c>
      <c r="F83" s="36">
        <f>F77-F80-F79</f>
        <v>31557600</v>
      </c>
      <c r="G83" s="36">
        <f>G77-G80-G79</f>
        <v>0</v>
      </c>
    </row>
    <row r="84" spans="1:7" x14ac:dyDescent="0.25">
      <c r="B84" s="31"/>
    </row>
    <row r="85" spans="1:7" ht="19.5" customHeight="1" x14ac:dyDescent="0.25">
      <c r="A85" s="33" t="s">
        <v>58</v>
      </c>
      <c r="B85" s="31"/>
    </row>
    <row r="86" spans="1:7" ht="21" customHeight="1" x14ac:dyDescent="0.25">
      <c r="B86" s="31"/>
    </row>
    <row r="87" spans="1:7" x14ac:dyDescent="0.25">
      <c r="B87" s="34" t="s">
        <v>57</v>
      </c>
      <c r="C87" s="86"/>
      <c r="D87" s="87"/>
      <c r="E87" s="88"/>
    </row>
    <row r="88" spans="1:7" x14ac:dyDescent="0.25">
      <c r="B88" s="31"/>
    </row>
    <row r="89" spans="1:7" ht="15.75" x14ac:dyDescent="0.25">
      <c r="A89" s="33" t="s">
        <v>56</v>
      </c>
      <c r="B89" s="35"/>
    </row>
    <row r="90" spans="1:7" x14ac:dyDescent="0.25">
      <c r="B90" s="31"/>
    </row>
    <row r="91" spans="1:7" x14ac:dyDescent="0.25">
      <c r="B91" s="34" t="s">
        <v>55</v>
      </c>
      <c r="C91" s="86"/>
      <c r="D91" s="87"/>
      <c r="E91" s="88"/>
    </row>
    <row r="92" spans="1:7" x14ac:dyDescent="0.25">
      <c r="B92" s="34" t="s">
        <v>54</v>
      </c>
      <c r="C92" s="86"/>
      <c r="D92" s="87"/>
      <c r="E92" s="88"/>
    </row>
    <row r="93" spans="1:7" ht="24.75" customHeight="1" x14ac:dyDescent="0.25">
      <c r="A93" s="33" t="s">
        <v>53</v>
      </c>
      <c r="B93" s="31"/>
    </row>
    <row r="94" spans="1:7" x14ac:dyDescent="0.25">
      <c r="B94" s="31"/>
    </row>
    <row r="95" spans="1:7" x14ac:dyDescent="0.25">
      <c r="B95" s="86"/>
      <c r="C95" s="87"/>
      <c r="D95" s="87"/>
      <c r="E95" s="88"/>
    </row>
    <row r="97" spans="1:5" x14ac:dyDescent="0.25">
      <c r="A97" s="33" t="s">
        <v>113</v>
      </c>
    </row>
    <row r="99" spans="1:5" x14ac:dyDescent="0.25">
      <c r="B99" s="86"/>
      <c r="C99" s="87"/>
      <c r="D99" s="87"/>
      <c r="E99" s="88"/>
    </row>
  </sheetData>
  <mergeCells count="25">
    <mergeCell ref="F75:F76"/>
    <mergeCell ref="E58:E59"/>
    <mergeCell ref="B35:B37"/>
    <mergeCell ref="B39:B41"/>
    <mergeCell ref="B46:E46"/>
    <mergeCell ref="B50:E50"/>
    <mergeCell ref="B54:E54"/>
    <mergeCell ref="F58:F59"/>
    <mergeCell ref="B67:B68"/>
    <mergeCell ref="C67:C68"/>
    <mergeCell ref="D67:D68"/>
    <mergeCell ref="E67:E68"/>
    <mergeCell ref="F67:F68"/>
    <mergeCell ref="B58:B59"/>
    <mergeCell ref="C58:C59"/>
    <mergeCell ref="D58:D59"/>
    <mergeCell ref="B99:E99"/>
    <mergeCell ref="C91:E91"/>
    <mergeCell ref="C92:E92"/>
    <mergeCell ref="B95:E95"/>
    <mergeCell ref="B75:B76"/>
    <mergeCell ref="C75:C76"/>
    <mergeCell ref="D75:D76"/>
    <mergeCell ref="E75:E76"/>
    <mergeCell ref="C87:E87"/>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2</xdr:col>
                    <xdr:colOff>95250</xdr:colOff>
                    <xdr:row>36</xdr:row>
                    <xdr:rowOff>0</xdr:rowOff>
                  </from>
                  <to>
                    <xdr:col>3</xdr:col>
                    <xdr:colOff>1019175</xdr:colOff>
                    <xdr:row>36</xdr:row>
                    <xdr:rowOff>161925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2</xdr:col>
                    <xdr:colOff>95250</xdr:colOff>
                    <xdr:row>34</xdr:row>
                    <xdr:rowOff>180975</xdr:rowOff>
                  </from>
                  <to>
                    <xdr:col>3</xdr:col>
                    <xdr:colOff>1933575</xdr:colOff>
                    <xdr:row>35</xdr:row>
                    <xdr:rowOff>180975</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xdr:col>
                    <xdr:colOff>38100</xdr:colOff>
                    <xdr:row>38</xdr:row>
                    <xdr:rowOff>28575</xdr:rowOff>
                  </from>
                  <to>
                    <xdr:col>10</xdr:col>
                    <xdr:colOff>28575</xdr:colOff>
                    <xdr:row>38</xdr:row>
                    <xdr:rowOff>161925</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2</xdr:col>
                    <xdr:colOff>47625</xdr:colOff>
                    <xdr:row>39</xdr:row>
                    <xdr:rowOff>28575</xdr:rowOff>
                  </from>
                  <to>
                    <xdr:col>10</xdr:col>
                    <xdr:colOff>400050</xdr:colOff>
                    <xdr:row>40</xdr:row>
                    <xdr:rowOff>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2</xdr:col>
                    <xdr:colOff>47625</xdr:colOff>
                    <xdr:row>40</xdr:row>
                    <xdr:rowOff>9525</xdr:rowOff>
                  </from>
                  <to>
                    <xdr:col>6</xdr:col>
                    <xdr:colOff>1000125</xdr:colOff>
                    <xdr:row>41</xdr:row>
                    <xdr:rowOff>9525</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2</xdr:col>
                    <xdr:colOff>95250</xdr:colOff>
                    <xdr:row>36</xdr:row>
                    <xdr:rowOff>0</xdr:rowOff>
                  </from>
                  <to>
                    <xdr:col>3</xdr:col>
                    <xdr:colOff>1019175</xdr:colOff>
                    <xdr:row>36</xdr:row>
                    <xdr:rowOff>161925</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2</xdr:col>
                    <xdr:colOff>95250</xdr:colOff>
                    <xdr:row>34</xdr:row>
                    <xdr:rowOff>180975</xdr:rowOff>
                  </from>
                  <to>
                    <xdr:col>3</xdr:col>
                    <xdr:colOff>1933575</xdr:colOff>
                    <xdr:row>35</xdr:row>
                    <xdr:rowOff>180975</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2</xdr:col>
                    <xdr:colOff>47625</xdr:colOff>
                    <xdr:row>40</xdr:row>
                    <xdr:rowOff>9525</xdr:rowOff>
                  </from>
                  <to>
                    <xdr:col>6</xdr:col>
                    <xdr:colOff>1000125</xdr:colOff>
                    <xdr:row>41</xdr:row>
                    <xdr:rowOff>9525</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topLeftCell="A10" workbookViewId="0">
      <selection activeCell="A17" sqref="A17:N17"/>
    </sheetView>
  </sheetViews>
  <sheetFormatPr defaultRowHeight="15" x14ac:dyDescent="0.25"/>
  <sheetData>
    <row r="1" spans="1:16" ht="17.25" x14ac:dyDescent="0.25">
      <c r="A1" s="98" t="s">
        <v>152</v>
      </c>
      <c r="B1" s="98"/>
      <c r="C1" s="98"/>
      <c r="D1" s="98"/>
      <c r="E1" s="98"/>
      <c r="F1" s="98"/>
      <c r="G1" s="98"/>
      <c r="H1" s="98"/>
      <c r="I1" s="98"/>
      <c r="J1" s="98"/>
      <c r="K1" s="98"/>
      <c r="L1" s="98"/>
      <c r="M1" s="98"/>
      <c r="N1" s="98"/>
    </row>
    <row r="2" spans="1:16" ht="15" customHeight="1" x14ac:dyDescent="0.25">
      <c r="A2" s="98" t="s">
        <v>137</v>
      </c>
      <c r="B2" s="98"/>
      <c r="C2" s="98"/>
      <c r="D2" s="98"/>
      <c r="E2" s="98"/>
      <c r="F2" s="98"/>
      <c r="G2" s="98"/>
      <c r="H2" s="98"/>
      <c r="I2" s="98"/>
      <c r="J2" s="98"/>
      <c r="K2" s="98"/>
      <c r="L2" s="98"/>
      <c r="M2" s="98"/>
      <c r="N2" s="98"/>
    </row>
    <row r="3" spans="1:16" ht="15" customHeight="1" x14ac:dyDescent="0.25">
      <c r="A3" s="1" t="s">
        <v>151</v>
      </c>
      <c r="I3" s="13"/>
      <c r="J3" s="13"/>
      <c r="K3" s="13"/>
      <c r="L3" s="13"/>
      <c r="M3" s="13"/>
      <c r="N3" s="13"/>
    </row>
    <row r="4" spans="1:16" ht="36.75" customHeight="1" x14ac:dyDescent="0.25">
      <c r="A4" s="100" t="s">
        <v>150</v>
      </c>
      <c r="B4" s="100"/>
      <c r="C4" s="100"/>
      <c r="D4" s="100"/>
      <c r="E4" s="100"/>
      <c r="F4" s="100"/>
      <c r="G4" s="100"/>
      <c r="H4" s="100"/>
      <c r="I4" s="100"/>
      <c r="J4" s="100"/>
      <c r="K4" s="100"/>
      <c r="L4" s="100"/>
      <c r="M4" s="100"/>
      <c r="N4" s="100"/>
      <c r="O4" s="65"/>
      <c r="P4" s="65"/>
    </row>
    <row r="5" spans="1:16" ht="15" customHeight="1" x14ac:dyDescent="0.25">
      <c r="A5" s="99" t="s">
        <v>149</v>
      </c>
      <c r="B5" s="99"/>
      <c r="C5" s="99"/>
      <c r="D5" s="99"/>
      <c r="E5" s="99"/>
      <c r="F5" s="99"/>
      <c r="G5" s="99"/>
      <c r="H5" s="99"/>
      <c r="I5" s="99"/>
      <c r="J5" s="99"/>
      <c r="K5" s="99"/>
      <c r="L5" s="99"/>
      <c r="M5" s="99"/>
      <c r="N5" s="99"/>
    </row>
    <row r="6" spans="1:16" ht="15.75" customHeight="1" x14ac:dyDescent="0.25">
      <c r="A6" s="100" t="s">
        <v>148</v>
      </c>
      <c r="B6" s="101"/>
      <c r="C6" s="101"/>
      <c r="D6" s="101"/>
      <c r="E6" s="101"/>
      <c r="F6" s="101"/>
      <c r="G6" s="101"/>
      <c r="H6" s="101"/>
      <c r="I6" s="101"/>
      <c r="J6" s="101"/>
      <c r="K6" s="101"/>
      <c r="L6" s="101"/>
      <c r="M6" s="101"/>
      <c r="N6" s="101"/>
    </row>
    <row r="7" spans="1:16" ht="15.75" customHeight="1" x14ac:dyDescent="0.25">
      <c r="A7" s="99" t="s">
        <v>106</v>
      </c>
      <c r="B7" s="99"/>
      <c r="C7" s="99"/>
      <c r="D7" s="99"/>
      <c r="E7" s="99"/>
      <c r="F7" s="99"/>
      <c r="G7" s="99"/>
      <c r="H7" s="99"/>
      <c r="I7" s="99"/>
      <c r="J7" s="99"/>
      <c r="K7" s="99"/>
      <c r="L7" s="99"/>
      <c r="M7" s="99"/>
      <c r="N7" s="99"/>
    </row>
    <row r="8" spans="1:16" ht="24.75" customHeight="1" x14ac:dyDescent="0.25">
      <c r="A8" s="100" t="s">
        <v>147</v>
      </c>
      <c r="B8" s="101"/>
      <c r="C8" s="101"/>
      <c r="D8" s="101"/>
      <c r="E8" s="101"/>
      <c r="F8" s="101"/>
      <c r="G8" s="101"/>
      <c r="H8" s="101"/>
      <c r="I8" s="101"/>
      <c r="J8" s="101"/>
      <c r="K8" s="101"/>
      <c r="L8" s="101"/>
      <c r="M8" s="101"/>
      <c r="N8" s="101"/>
    </row>
    <row r="9" spans="1:16" ht="33" customHeight="1" x14ac:dyDescent="0.25">
      <c r="A9" s="100" t="s">
        <v>146</v>
      </c>
      <c r="B9" s="101"/>
      <c r="C9" s="101"/>
      <c r="D9" s="101"/>
      <c r="E9" s="101"/>
      <c r="F9" s="101"/>
      <c r="G9" s="101"/>
      <c r="H9" s="101"/>
      <c r="I9" s="101"/>
      <c r="J9" s="101"/>
      <c r="K9" s="101"/>
      <c r="L9" s="101"/>
      <c r="M9" s="101"/>
      <c r="N9" s="101"/>
    </row>
    <row r="10" spans="1:16" ht="21" customHeight="1" x14ac:dyDescent="0.25">
      <c r="A10" s="99" t="s">
        <v>99</v>
      </c>
      <c r="B10" s="99"/>
      <c r="C10" s="99"/>
      <c r="D10" s="99"/>
      <c r="E10" s="99"/>
      <c r="F10" s="99"/>
      <c r="G10" s="99"/>
      <c r="H10" s="99"/>
      <c r="I10" s="99"/>
      <c r="J10" s="99"/>
      <c r="K10" s="99"/>
      <c r="L10" s="99"/>
      <c r="M10" s="99"/>
      <c r="N10" s="99"/>
    </row>
    <row r="11" spans="1:16" ht="54.75" customHeight="1" x14ac:dyDescent="0.25">
      <c r="A11" s="100" t="s">
        <v>145</v>
      </c>
      <c r="B11" s="101"/>
      <c r="C11" s="101"/>
      <c r="D11" s="101"/>
      <c r="E11" s="101"/>
      <c r="F11" s="101"/>
      <c r="G11" s="101"/>
      <c r="H11" s="101"/>
      <c r="I11" s="101"/>
      <c r="J11" s="101"/>
      <c r="K11" s="101"/>
      <c r="L11" s="101"/>
      <c r="M11" s="101"/>
      <c r="N11" s="101"/>
    </row>
    <row r="12" spans="1:16" ht="49.5" customHeight="1" x14ac:dyDescent="0.25">
      <c r="A12" s="100" t="s">
        <v>144</v>
      </c>
      <c r="B12" s="101"/>
      <c r="C12" s="101"/>
      <c r="D12" s="101"/>
      <c r="E12" s="101"/>
      <c r="F12" s="101"/>
      <c r="G12" s="101"/>
      <c r="H12" s="101"/>
      <c r="I12" s="101"/>
      <c r="J12" s="101"/>
      <c r="K12" s="101"/>
      <c r="L12" s="101"/>
      <c r="M12" s="101"/>
      <c r="N12" s="101"/>
    </row>
    <row r="13" spans="1:16" ht="17.25" customHeight="1" x14ac:dyDescent="0.25">
      <c r="A13" s="100" t="s">
        <v>143</v>
      </c>
      <c r="B13" s="101"/>
      <c r="C13" s="101"/>
      <c r="D13" s="101"/>
      <c r="E13" s="101"/>
      <c r="F13" s="101"/>
      <c r="G13" s="101"/>
      <c r="H13" s="101"/>
      <c r="I13" s="101"/>
      <c r="J13" s="101"/>
      <c r="K13" s="101"/>
      <c r="L13" s="101"/>
      <c r="M13" s="101"/>
      <c r="N13" s="101"/>
    </row>
    <row r="14" spans="1:16" ht="36.75" customHeight="1" x14ac:dyDescent="0.25">
      <c r="A14" s="100" t="s">
        <v>142</v>
      </c>
      <c r="B14" s="101"/>
      <c r="C14" s="101"/>
      <c r="D14" s="101"/>
      <c r="E14" s="101"/>
      <c r="F14" s="101"/>
      <c r="G14" s="101"/>
      <c r="H14" s="101"/>
      <c r="I14" s="101"/>
      <c r="J14" s="101"/>
      <c r="K14" s="101"/>
      <c r="L14" s="101"/>
      <c r="M14" s="101"/>
      <c r="N14" s="101"/>
    </row>
    <row r="15" spans="1:16" ht="25.5" customHeight="1" x14ac:dyDescent="0.25">
      <c r="A15" s="100" t="s">
        <v>141</v>
      </c>
      <c r="B15" s="101"/>
      <c r="C15" s="101"/>
      <c r="D15" s="101"/>
      <c r="E15" s="101"/>
      <c r="F15" s="101"/>
      <c r="G15" s="101"/>
      <c r="H15" s="101"/>
      <c r="I15" s="101"/>
      <c r="J15" s="101"/>
      <c r="K15" s="101"/>
      <c r="L15" s="101"/>
      <c r="M15" s="101"/>
      <c r="N15" s="101"/>
    </row>
    <row r="16" spans="1:16" ht="25.5" customHeight="1" x14ac:dyDescent="0.25">
      <c r="A16" s="99" t="s">
        <v>94</v>
      </c>
      <c r="B16" s="99"/>
      <c r="C16" s="99"/>
      <c r="D16" s="99"/>
      <c r="E16" s="99"/>
      <c r="F16" s="99"/>
      <c r="G16" s="99"/>
      <c r="H16" s="99"/>
      <c r="I16" s="99"/>
      <c r="J16" s="99"/>
      <c r="K16" s="99"/>
      <c r="L16" s="99"/>
      <c r="M16" s="99"/>
      <c r="N16" s="99"/>
    </row>
    <row r="17" spans="1:14" ht="21.75" customHeight="1" x14ac:dyDescent="0.25">
      <c r="A17" s="100" t="s">
        <v>140</v>
      </c>
      <c r="B17" s="101"/>
      <c r="C17" s="101"/>
      <c r="D17" s="101"/>
      <c r="E17" s="101"/>
      <c r="F17" s="101"/>
      <c r="G17" s="101"/>
      <c r="H17" s="101"/>
      <c r="I17" s="101"/>
      <c r="J17" s="101"/>
      <c r="K17" s="101"/>
      <c r="L17" s="101"/>
      <c r="M17" s="101"/>
      <c r="N17" s="101"/>
    </row>
    <row r="18" spans="1:14" ht="49.5" customHeight="1" x14ac:dyDescent="0.25">
      <c r="A18" s="100" t="s">
        <v>139</v>
      </c>
      <c r="B18" s="101"/>
      <c r="C18" s="101"/>
      <c r="D18" s="101"/>
      <c r="E18" s="101"/>
      <c r="F18" s="101"/>
      <c r="G18" s="101"/>
      <c r="H18" s="101"/>
      <c r="I18" s="101"/>
      <c r="J18" s="101"/>
      <c r="K18" s="101"/>
      <c r="L18" s="101"/>
      <c r="M18" s="101"/>
      <c r="N18" s="101"/>
    </row>
    <row r="19" spans="1:14" ht="31.5" customHeight="1" x14ac:dyDescent="0.25">
      <c r="A19" s="100" t="s">
        <v>138</v>
      </c>
      <c r="B19" s="100"/>
      <c r="C19" s="100"/>
      <c r="D19" s="100"/>
      <c r="E19" s="100"/>
      <c r="F19" s="100"/>
      <c r="G19" s="100"/>
      <c r="H19" s="100"/>
      <c r="I19" s="100"/>
      <c r="J19" s="100"/>
      <c r="K19" s="100"/>
      <c r="L19" s="100"/>
      <c r="M19" s="100"/>
      <c r="N19" s="100"/>
    </row>
    <row r="20" spans="1:14" ht="60" customHeight="1" x14ac:dyDescent="0.25">
      <c r="A20" s="100" t="s">
        <v>137</v>
      </c>
      <c r="B20" s="101"/>
      <c r="C20" s="101"/>
      <c r="D20" s="101"/>
      <c r="E20" s="101"/>
      <c r="F20" s="101"/>
      <c r="G20" s="101"/>
      <c r="H20" s="101"/>
      <c r="I20" s="101"/>
      <c r="J20" s="101"/>
      <c r="K20" s="101"/>
      <c r="L20" s="101"/>
      <c r="M20" s="101"/>
      <c r="N20" s="101"/>
    </row>
    <row r="21" spans="1:14" ht="27" customHeight="1" x14ac:dyDescent="0.25">
      <c r="A21" s="99" t="s">
        <v>87</v>
      </c>
      <c r="B21" s="99"/>
      <c r="C21" s="99"/>
      <c r="D21" s="99"/>
      <c r="E21" s="99"/>
      <c r="F21" s="99"/>
      <c r="G21" s="99"/>
      <c r="H21" s="99"/>
      <c r="I21" s="99"/>
      <c r="J21" s="99"/>
      <c r="K21" s="99"/>
      <c r="L21" s="99"/>
      <c r="M21" s="99"/>
      <c r="N21" s="99"/>
    </row>
    <row r="22" spans="1:14" ht="36.75" customHeight="1" x14ac:dyDescent="0.25">
      <c r="A22" s="100" t="s">
        <v>136</v>
      </c>
      <c r="B22" s="101"/>
      <c r="C22" s="101"/>
      <c r="D22" s="101"/>
      <c r="E22" s="101"/>
      <c r="F22" s="101"/>
      <c r="G22" s="101"/>
      <c r="H22" s="101"/>
      <c r="I22" s="101"/>
      <c r="J22" s="101"/>
      <c r="K22" s="101"/>
      <c r="L22" s="101"/>
      <c r="M22" s="101"/>
      <c r="N22" s="101"/>
    </row>
    <row r="23" spans="1:14" ht="55.5" customHeight="1" x14ac:dyDescent="0.25">
      <c r="A23" s="100" t="s">
        <v>135</v>
      </c>
      <c r="B23" s="101"/>
      <c r="C23" s="101"/>
      <c r="D23" s="101"/>
      <c r="E23" s="101"/>
      <c r="F23" s="101"/>
      <c r="G23" s="101"/>
      <c r="H23" s="101"/>
      <c r="I23" s="101"/>
      <c r="J23" s="101"/>
      <c r="K23" s="101"/>
      <c r="L23" s="101"/>
      <c r="M23" s="101"/>
      <c r="N23" s="101"/>
    </row>
    <row r="24" spans="1:14" ht="19.5" customHeight="1" x14ac:dyDescent="0.25">
      <c r="A24" s="100" t="s">
        <v>134</v>
      </c>
      <c r="B24" s="101"/>
      <c r="C24" s="101"/>
      <c r="D24" s="101"/>
      <c r="E24" s="101"/>
      <c r="F24" s="101"/>
      <c r="G24" s="101"/>
      <c r="H24" s="101"/>
      <c r="I24" s="101"/>
      <c r="J24" s="101"/>
      <c r="K24" s="101"/>
      <c r="L24" s="101"/>
      <c r="M24" s="101"/>
      <c r="N24" s="101"/>
    </row>
    <row r="25" spans="1:14" ht="73.5" customHeight="1" x14ac:dyDescent="0.25">
      <c r="A25" s="100" t="s">
        <v>133</v>
      </c>
      <c r="B25" s="101"/>
      <c r="C25" s="101"/>
      <c r="D25" s="101"/>
      <c r="E25" s="101"/>
      <c r="F25" s="101"/>
      <c r="G25" s="101"/>
      <c r="H25" s="101"/>
      <c r="I25" s="101"/>
      <c r="J25" s="101"/>
      <c r="K25" s="101"/>
      <c r="L25" s="101"/>
      <c r="M25" s="101"/>
      <c r="N25" s="101"/>
    </row>
    <row r="26" spans="1:14" ht="27" customHeight="1" x14ac:dyDescent="0.25">
      <c r="A26" s="99" t="s">
        <v>82</v>
      </c>
      <c r="B26" s="99"/>
      <c r="C26" s="99"/>
      <c r="D26" s="99"/>
      <c r="E26" s="99"/>
      <c r="F26" s="99"/>
      <c r="G26" s="99"/>
      <c r="H26" s="99"/>
      <c r="I26" s="99"/>
      <c r="J26" s="99"/>
      <c r="K26" s="99"/>
      <c r="L26" s="99"/>
      <c r="M26" s="99"/>
      <c r="N26" s="99"/>
    </row>
    <row r="27" spans="1:14" ht="50.25" customHeight="1" x14ac:dyDescent="0.25">
      <c r="A27" s="100" t="s">
        <v>132</v>
      </c>
      <c r="B27" s="101"/>
      <c r="C27" s="101"/>
      <c r="D27" s="101"/>
      <c r="E27" s="101"/>
      <c r="F27" s="101"/>
      <c r="G27" s="101"/>
      <c r="H27" s="101"/>
      <c r="I27" s="101"/>
      <c r="J27" s="101"/>
      <c r="K27" s="101"/>
      <c r="L27" s="101"/>
      <c r="M27" s="101"/>
      <c r="N27" s="101"/>
    </row>
    <row r="28" spans="1:14" ht="92.25" customHeight="1" x14ac:dyDescent="0.25">
      <c r="A28" s="100" t="s">
        <v>131</v>
      </c>
      <c r="B28" s="101"/>
      <c r="C28" s="101"/>
      <c r="D28" s="101"/>
      <c r="E28" s="101"/>
      <c r="F28" s="101"/>
      <c r="G28" s="101"/>
      <c r="H28" s="101"/>
      <c r="I28" s="101"/>
      <c r="J28" s="101"/>
      <c r="K28" s="101"/>
      <c r="L28" s="101"/>
      <c r="M28" s="101"/>
      <c r="N28" s="101"/>
    </row>
    <row r="29" spans="1:14" ht="55.5" customHeight="1" x14ac:dyDescent="0.25">
      <c r="A29" s="100" t="s">
        <v>130</v>
      </c>
      <c r="B29" s="101"/>
      <c r="C29" s="101"/>
      <c r="D29" s="101"/>
      <c r="E29" s="101"/>
      <c r="F29" s="101"/>
      <c r="G29" s="101"/>
      <c r="H29" s="101"/>
      <c r="I29" s="101"/>
      <c r="J29" s="101"/>
      <c r="K29" s="101"/>
      <c r="L29" s="101"/>
      <c r="M29" s="101"/>
      <c r="N29" s="101"/>
    </row>
    <row r="30" spans="1:14" ht="25.5" customHeight="1" x14ac:dyDescent="0.25">
      <c r="A30" s="99" t="s">
        <v>129</v>
      </c>
      <c r="B30" s="99"/>
      <c r="C30" s="99"/>
      <c r="D30" s="99"/>
      <c r="E30" s="99"/>
      <c r="F30" s="99"/>
      <c r="G30" s="99"/>
      <c r="H30" s="99"/>
      <c r="I30" s="99"/>
      <c r="J30" s="99"/>
      <c r="K30" s="99"/>
      <c r="L30" s="99"/>
      <c r="M30" s="99"/>
      <c r="N30" s="99"/>
    </row>
    <row r="31" spans="1:14" ht="57" customHeight="1" x14ac:dyDescent="0.25">
      <c r="A31" s="100" t="s">
        <v>128</v>
      </c>
      <c r="B31" s="101"/>
      <c r="C31" s="101"/>
      <c r="D31" s="101"/>
      <c r="E31" s="101"/>
      <c r="F31" s="101"/>
      <c r="G31" s="101"/>
      <c r="H31" s="101"/>
      <c r="I31" s="101"/>
      <c r="J31" s="101"/>
      <c r="K31" s="101"/>
      <c r="L31" s="101"/>
      <c r="M31" s="101"/>
      <c r="N31" s="101"/>
    </row>
    <row r="32" spans="1:14" ht="24.75" customHeight="1" x14ac:dyDescent="0.25">
      <c r="A32" s="99" t="s">
        <v>127</v>
      </c>
      <c r="B32" s="99"/>
      <c r="C32" s="99"/>
      <c r="D32" s="99"/>
      <c r="E32" s="99"/>
      <c r="F32" s="99"/>
      <c r="G32" s="99"/>
      <c r="H32" s="99"/>
      <c r="I32" s="99"/>
      <c r="J32" s="99"/>
      <c r="K32" s="99"/>
      <c r="L32" s="99"/>
      <c r="M32" s="99"/>
      <c r="N32" s="99"/>
    </row>
    <row r="33" spans="1:14" ht="51.75" customHeight="1" x14ac:dyDescent="0.25">
      <c r="A33" s="100" t="s">
        <v>126</v>
      </c>
      <c r="B33" s="101"/>
      <c r="C33" s="101"/>
      <c r="D33" s="101"/>
      <c r="E33" s="101"/>
      <c r="F33" s="101"/>
      <c r="G33" s="101"/>
      <c r="H33" s="101"/>
      <c r="I33" s="101"/>
      <c r="J33" s="101"/>
      <c r="K33" s="101"/>
      <c r="L33" s="101"/>
      <c r="M33" s="101"/>
      <c r="N33" s="101"/>
    </row>
    <row r="34" spans="1:14" ht="24.75" customHeight="1" x14ac:dyDescent="0.25">
      <c r="A34" s="99" t="s">
        <v>125</v>
      </c>
      <c r="B34" s="99"/>
      <c r="C34" s="99"/>
      <c r="D34" s="99"/>
      <c r="E34" s="99"/>
      <c r="F34" s="99"/>
      <c r="G34" s="99"/>
      <c r="H34" s="99"/>
      <c r="I34" s="99"/>
      <c r="J34" s="99"/>
      <c r="K34" s="99"/>
      <c r="L34" s="99"/>
      <c r="M34" s="99"/>
      <c r="N34" s="99"/>
    </row>
    <row r="35" spans="1:14" ht="72" customHeight="1" x14ac:dyDescent="0.25">
      <c r="A35" s="100" t="s">
        <v>124</v>
      </c>
      <c r="B35" s="101"/>
      <c r="C35" s="101"/>
      <c r="D35" s="101"/>
      <c r="E35" s="101"/>
      <c r="F35" s="101"/>
      <c r="G35" s="101"/>
      <c r="H35" s="101"/>
      <c r="I35" s="101"/>
      <c r="J35" s="101"/>
      <c r="K35" s="101"/>
      <c r="L35" s="101"/>
      <c r="M35" s="101"/>
      <c r="N35" s="101"/>
    </row>
    <row r="36" spans="1:14" ht="30.75" customHeight="1" x14ac:dyDescent="0.25">
      <c r="A36" s="99" t="s">
        <v>74</v>
      </c>
      <c r="B36" s="99"/>
      <c r="C36" s="99"/>
      <c r="D36" s="99"/>
      <c r="E36" s="99"/>
      <c r="F36" s="99"/>
      <c r="G36" s="99"/>
      <c r="H36" s="99"/>
      <c r="I36" s="99"/>
      <c r="J36" s="99"/>
      <c r="K36" s="99"/>
      <c r="L36" s="99"/>
      <c r="M36" s="99"/>
      <c r="N36" s="99"/>
    </row>
    <row r="37" spans="1:14" ht="126" customHeight="1" x14ac:dyDescent="0.25">
      <c r="A37" s="100" t="s">
        <v>123</v>
      </c>
      <c r="B37" s="101"/>
      <c r="C37" s="101"/>
      <c r="D37" s="101"/>
      <c r="E37" s="101"/>
      <c r="F37" s="101"/>
      <c r="G37" s="101"/>
      <c r="H37" s="101"/>
      <c r="I37" s="101"/>
      <c r="J37" s="101"/>
      <c r="K37" s="101"/>
      <c r="L37" s="101"/>
      <c r="M37" s="101"/>
      <c r="N37" s="101"/>
    </row>
    <row r="38" spans="1:14" ht="36.75" customHeight="1" x14ac:dyDescent="0.25">
      <c r="A38" s="100" t="s">
        <v>122</v>
      </c>
      <c r="B38" s="101"/>
      <c r="C38" s="101"/>
      <c r="D38" s="101"/>
      <c r="E38" s="101"/>
      <c r="F38" s="101"/>
      <c r="G38" s="101"/>
      <c r="H38" s="101"/>
      <c r="I38" s="101"/>
      <c r="J38" s="101"/>
      <c r="K38" s="101"/>
      <c r="L38" s="101"/>
      <c r="M38" s="101"/>
      <c r="N38" s="101"/>
    </row>
    <row r="39" spans="1:14" ht="27" customHeight="1" x14ac:dyDescent="0.25">
      <c r="A39" s="99" t="s">
        <v>70</v>
      </c>
      <c r="B39" s="99"/>
      <c r="C39" s="99"/>
      <c r="D39" s="99"/>
      <c r="E39" s="99"/>
      <c r="F39" s="99"/>
      <c r="G39" s="99"/>
      <c r="H39" s="99"/>
      <c r="I39" s="99"/>
      <c r="J39" s="99"/>
      <c r="K39" s="99"/>
      <c r="L39" s="99"/>
      <c r="M39" s="99"/>
      <c r="N39" s="99"/>
    </row>
    <row r="40" spans="1:14" ht="72.75" customHeight="1" x14ac:dyDescent="0.25">
      <c r="A40" s="100" t="s">
        <v>121</v>
      </c>
      <c r="B40" s="101"/>
      <c r="C40" s="101"/>
      <c r="D40" s="101"/>
      <c r="E40" s="101"/>
      <c r="F40" s="101"/>
      <c r="G40" s="101"/>
      <c r="H40" s="101"/>
      <c r="I40" s="101"/>
      <c r="J40" s="101"/>
      <c r="K40" s="101"/>
      <c r="L40" s="101"/>
      <c r="M40" s="101"/>
      <c r="N40" s="101"/>
    </row>
    <row r="41" spans="1:14" ht="24" customHeight="1" x14ac:dyDescent="0.25">
      <c r="A41" s="99" t="s">
        <v>68</v>
      </c>
      <c r="B41" s="99"/>
      <c r="C41" s="99"/>
      <c r="D41" s="99"/>
      <c r="E41" s="99"/>
      <c r="F41" s="99"/>
      <c r="G41" s="99"/>
      <c r="H41" s="99"/>
      <c r="I41" s="99"/>
      <c r="J41" s="99"/>
      <c r="K41" s="99"/>
      <c r="L41" s="99"/>
      <c r="M41" s="99"/>
      <c r="N41" s="99"/>
    </row>
    <row r="42" spans="1:14" ht="19.5" customHeight="1" x14ac:dyDescent="0.25">
      <c r="A42" s="100" t="s">
        <v>120</v>
      </c>
      <c r="B42" s="101"/>
      <c r="C42" s="101"/>
      <c r="D42" s="101"/>
      <c r="E42" s="101"/>
      <c r="F42" s="101"/>
      <c r="G42" s="101"/>
      <c r="H42" s="101"/>
      <c r="I42" s="101"/>
      <c r="J42" s="101"/>
      <c r="K42" s="101"/>
      <c r="L42" s="101"/>
      <c r="M42" s="101"/>
      <c r="N42" s="101"/>
    </row>
    <row r="43" spans="1:14" ht="19.5" customHeight="1" x14ac:dyDescent="0.25">
      <c r="A43" s="99" t="s">
        <v>58</v>
      </c>
      <c r="B43" s="99"/>
      <c r="C43" s="99"/>
      <c r="D43" s="99"/>
      <c r="E43" s="99"/>
      <c r="F43" s="99"/>
      <c r="G43" s="99"/>
      <c r="H43" s="99"/>
      <c r="I43" s="99"/>
      <c r="J43" s="99"/>
      <c r="K43" s="99"/>
      <c r="L43" s="99"/>
      <c r="M43" s="99"/>
      <c r="N43" s="99"/>
    </row>
    <row r="44" spans="1:14" ht="142.5" customHeight="1" x14ac:dyDescent="0.25">
      <c r="A44" s="100" t="s">
        <v>119</v>
      </c>
      <c r="B44" s="101"/>
      <c r="C44" s="101"/>
      <c r="D44" s="101"/>
      <c r="E44" s="101"/>
      <c r="F44" s="101"/>
      <c r="G44" s="101"/>
      <c r="H44" s="101"/>
      <c r="I44" s="101"/>
      <c r="J44" s="101"/>
      <c r="K44" s="101"/>
      <c r="L44" s="101"/>
      <c r="M44" s="101"/>
      <c r="N44" s="101"/>
    </row>
    <row r="45" spans="1:14" ht="29.25" customHeight="1" x14ac:dyDescent="0.25">
      <c r="A45" s="99" t="s">
        <v>118</v>
      </c>
      <c r="B45" s="99"/>
      <c r="C45" s="99"/>
      <c r="D45" s="99"/>
      <c r="E45" s="99"/>
      <c r="F45" s="99"/>
      <c r="G45" s="99"/>
      <c r="H45" s="99"/>
      <c r="I45" s="99"/>
      <c r="J45" s="99"/>
      <c r="K45" s="99"/>
      <c r="L45" s="99"/>
      <c r="M45" s="99"/>
      <c r="N45" s="99"/>
    </row>
    <row r="46" spans="1:14" ht="143.25" customHeight="1" x14ac:dyDescent="0.25">
      <c r="A46" s="100" t="s">
        <v>117</v>
      </c>
      <c r="B46" s="101"/>
      <c r="C46" s="101"/>
      <c r="D46" s="101"/>
      <c r="E46" s="101"/>
      <c r="F46" s="101"/>
      <c r="G46" s="101"/>
      <c r="H46" s="101"/>
      <c r="I46" s="101"/>
      <c r="J46" s="101"/>
      <c r="K46" s="101"/>
      <c r="L46" s="101"/>
      <c r="M46" s="101"/>
      <c r="N46" s="101"/>
    </row>
    <row r="47" spans="1:14" ht="29.25" customHeight="1" x14ac:dyDescent="0.25">
      <c r="A47" s="99" t="s">
        <v>116</v>
      </c>
      <c r="B47" s="99"/>
      <c r="C47" s="99"/>
      <c r="D47" s="99"/>
      <c r="E47" s="99"/>
      <c r="F47" s="99"/>
      <c r="G47" s="99"/>
      <c r="H47" s="99"/>
      <c r="I47" s="99"/>
      <c r="J47" s="99"/>
      <c r="K47" s="99"/>
      <c r="L47" s="99"/>
      <c r="M47" s="99"/>
      <c r="N47" s="99"/>
    </row>
    <row r="48" spans="1:14" ht="23.25" customHeight="1" x14ac:dyDescent="0.25">
      <c r="A48" s="100" t="s">
        <v>115</v>
      </c>
      <c r="B48" s="101"/>
      <c r="C48" s="101"/>
      <c r="D48" s="101"/>
      <c r="E48" s="101"/>
      <c r="F48" s="101"/>
      <c r="G48" s="101"/>
      <c r="H48" s="101"/>
      <c r="I48" s="101"/>
      <c r="J48" s="101"/>
      <c r="K48" s="101"/>
      <c r="L48" s="101"/>
      <c r="M48" s="101"/>
      <c r="N48" s="101"/>
    </row>
  </sheetData>
  <mergeCells count="47">
    <mergeCell ref="A19:N19"/>
    <mergeCell ref="A25:N25"/>
    <mergeCell ref="A26:N26"/>
    <mergeCell ref="A29:N29"/>
    <mergeCell ref="A30:N30"/>
    <mergeCell ref="A12:N12"/>
    <mergeCell ref="A13:N13"/>
    <mergeCell ref="A14:N14"/>
    <mergeCell ref="A17:N17"/>
    <mergeCell ref="A18:N18"/>
    <mergeCell ref="A15:N15"/>
    <mergeCell ref="A16:N16"/>
    <mergeCell ref="A48:N48"/>
    <mergeCell ref="A27:N27"/>
    <mergeCell ref="A28:N28"/>
    <mergeCell ref="A31:N31"/>
    <mergeCell ref="A33:N33"/>
    <mergeCell ref="A35:N35"/>
    <mergeCell ref="A37:N37"/>
    <mergeCell ref="A38:N38"/>
    <mergeCell ref="A40:N40"/>
    <mergeCell ref="A42:N42"/>
    <mergeCell ref="A45:N45"/>
    <mergeCell ref="A47:N47"/>
    <mergeCell ref="A44:N44"/>
    <mergeCell ref="A46:N46"/>
    <mergeCell ref="A36:N36"/>
    <mergeCell ref="A39:N39"/>
    <mergeCell ref="A41:N41"/>
    <mergeCell ref="A43:N43"/>
    <mergeCell ref="A20:N20"/>
    <mergeCell ref="A22:N22"/>
    <mergeCell ref="A23:N23"/>
    <mergeCell ref="A24:N24"/>
    <mergeCell ref="A21:N21"/>
    <mergeCell ref="A34:N34"/>
    <mergeCell ref="A32:N32"/>
    <mergeCell ref="A1:N1"/>
    <mergeCell ref="A5:N5"/>
    <mergeCell ref="A2:N2"/>
    <mergeCell ref="A11:N11"/>
    <mergeCell ref="A6:N6"/>
    <mergeCell ref="A8:N8"/>
    <mergeCell ref="A9:N9"/>
    <mergeCell ref="A7:N7"/>
    <mergeCell ref="A10:N10"/>
    <mergeCell ref="A4:N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Հ1 </vt:lpstr>
      <vt:lpstr>Լրացման պահանջներ</vt:lpstr>
      <vt:lpstr>Հ2 Ձև1 </vt:lpstr>
      <vt:lpstr>Հ2 Ձև2 (1)</vt:lpstr>
      <vt:lpstr>Հ2 Ձև2 (2)</vt:lpstr>
      <vt:lpstr>Լրացման պահանջներ (2)</vt:lpstr>
      <vt:lpstr>'Հ1 '!_ftnref1</vt:lpstr>
      <vt:lpstr>'Հ1 '!_ftnref2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2025-03-10T17:37:31Z</dcterms:modified>
</cp:coreProperties>
</file>